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8195" windowHeight="12015" activeTab="3"/>
  </bookViews>
  <sheets>
    <sheet name="Introduction" sheetId="3" r:id="rId1"/>
    <sheet name="For model" sheetId="2" r:id="rId2"/>
    <sheet name="Aggregates" sheetId="4" r:id="rId3"/>
    <sheet name="Figure 3.7" sheetId="5" r:id="rId4"/>
  </sheets>
  <calcPr calcId="145621"/>
</workbook>
</file>

<file path=xl/calcChain.xml><?xml version="1.0" encoding="utf-8"?>
<calcChain xmlns="http://schemas.openxmlformats.org/spreadsheetml/2006/main">
  <c r="E4" i="5" l="1"/>
  <c r="E5" i="5"/>
  <c r="E6" i="5"/>
  <c r="E7" i="5"/>
  <c r="E8" i="5"/>
  <c r="E9" i="5"/>
  <c r="E10" i="5"/>
  <c r="E11" i="5"/>
  <c r="E12" i="5"/>
  <c r="E13" i="5"/>
  <c r="E14" i="5"/>
  <c r="E3" i="5"/>
  <c r="D4" i="5"/>
  <c r="D5" i="5"/>
  <c r="D6" i="5"/>
  <c r="D7" i="5"/>
  <c r="D8" i="5"/>
  <c r="D9" i="5"/>
  <c r="D10" i="5"/>
  <c r="D11" i="5"/>
  <c r="D12" i="5"/>
  <c r="D13" i="5"/>
  <c r="D14" i="5"/>
  <c r="D3" i="5"/>
  <c r="C4" i="5"/>
  <c r="C5" i="5"/>
  <c r="C6" i="5"/>
  <c r="C7" i="5"/>
  <c r="C8" i="5"/>
  <c r="C9" i="5"/>
  <c r="C10" i="5"/>
  <c r="C11" i="5"/>
  <c r="C12" i="5"/>
  <c r="C13" i="5"/>
  <c r="C14" i="5"/>
  <c r="C3" i="5"/>
  <c r="B4" i="5"/>
  <c r="B5" i="5"/>
  <c r="B6" i="5"/>
  <c r="B7" i="5"/>
  <c r="B8" i="5"/>
  <c r="B9" i="5"/>
  <c r="B10" i="5"/>
  <c r="B11" i="5"/>
  <c r="B12" i="5"/>
  <c r="B13" i="5"/>
  <c r="B14" i="5"/>
  <c r="B3" i="5"/>
  <c r="AJ6" i="4" l="1"/>
  <c r="AI6" i="4"/>
  <c r="AH6" i="4"/>
  <c r="AG6" i="4"/>
  <c r="AF6" i="4"/>
  <c r="AE6" i="4"/>
  <c r="AD6" i="4"/>
  <c r="AC6" i="4"/>
  <c r="AB6" i="4"/>
  <c r="AA6" i="4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B6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C5" i="4"/>
  <c r="B5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G4" i="4"/>
  <c r="F4" i="4"/>
  <c r="E4" i="4"/>
  <c r="D4" i="4"/>
  <c r="C4" i="4"/>
  <c r="B4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U3" i="4"/>
  <c r="T3" i="4"/>
  <c r="S3" i="4"/>
  <c r="R3" i="4"/>
  <c r="Q3" i="4"/>
  <c r="P3" i="4"/>
  <c r="O3" i="4"/>
  <c r="N3" i="4"/>
  <c r="M3" i="4"/>
  <c r="L3" i="4"/>
  <c r="K3" i="4"/>
  <c r="J3" i="4"/>
  <c r="I3" i="4"/>
  <c r="H3" i="4"/>
  <c r="G3" i="4"/>
  <c r="F3" i="4"/>
  <c r="E3" i="4"/>
  <c r="D3" i="4"/>
  <c r="C3" i="4"/>
  <c r="B3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AC125" i="2" l="1"/>
  <c r="L128" i="2"/>
  <c r="E133" i="2"/>
  <c r="G115" i="2"/>
  <c r="F118" i="2"/>
  <c r="AE116" i="2"/>
  <c r="T130" i="2"/>
  <c r="X132" i="2"/>
  <c r="L121" i="2"/>
  <c r="F122" i="2"/>
  <c r="AA122" i="2"/>
  <c r="H123" i="2"/>
  <c r="AD123" i="2"/>
  <c r="K124" i="2"/>
  <c r="T125" i="2"/>
  <c r="W126" i="2"/>
  <c r="B127" i="2"/>
  <c r="R255" i="2"/>
  <c r="AG265" i="2"/>
  <c r="AC265" i="2"/>
  <c r="Y265" i="2"/>
  <c r="U265" i="2"/>
  <c r="Q265" i="2"/>
  <c r="M265" i="2"/>
  <c r="I265" i="2"/>
  <c r="E265" i="2"/>
  <c r="AF264" i="2"/>
  <c r="AB264" i="2"/>
  <c r="X264" i="2"/>
  <c r="T264" i="2"/>
  <c r="P264" i="2"/>
  <c r="L264" i="2"/>
  <c r="H264" i="2"/>
  <c r="D264" i="2"/>
  <c r="AI263" i="2"/>
  <c r="AE263" i="2"/>
  <c r="AA263" i="2"/>
  <c r="W263" i="2"/>
  <c r="S263" i="2"/>
  <c r="O263" i="2"/>
  <c r="K263" i="2"/>
  <c r="G263" i="2"/>
  <c r="C263" i="2"/>
  <c r="AH262" i="2"/>
  <c r="AD262" i="2"/>
  <c r="AA262" i="2"/>
  <c r="Z262" i="2"/>
  <c r="V262" i="2"/>
  <c r="R262" i="2"/>
  <c r="N262" i="2"/>
  <c r="J262" i="2"/>
  <c r="F262" i="2"/>
  <c r="B262" i="2"/>
  <c r="AG261" i="2"/>
  <c r="AC261" i="2"/>
  <c r="Y261" i="2"/>
  <c r="U261" i="2"/>
  <c r="Q261" i="2"/>
  <c r="N261" i="2"/>
  <c r="M261" i="2"/>
  <c r="I261" i="2"/>
  <c r="E261" i="2"/>
  <c r="AF260" i="2"/>
  <c r="AB260" i="2"/>
  <c r="X260" i="2"/>
  <c r="T260" i="2"/>
  <c r="S260" i="2"/>
  <c r="P260" i="2"/>
  <c r="L260" i="2"/>
  <c r="H260" i="2"/>
  <c r="D260" i="2"/>
  <c r="AI259" i="2"/>
  <c r="AE259" i="2"/>
  <c r="AA259" i="2"/>
  <c r="W259" i="2"/>
  <c r="S259" i="2"/>
  <c r="O259" i="2"/>
  <c r="K259" i="2"/>
  <c r="G259" i="2"/>
  <c r="C259" i="2"/>
  <c r="AH258" i="2"/>
  <c r="AD258" i="2"/>
  <c r="AA258" i="2"/>
  <c r="Z258" i="2"/>
  <c r="V258" i="2"/>
  <c r="R258" i="2"/>
  <c r="N258" i="2"/>
  <c r="M258" i="2"/>
  <c r="J258" i="2"/>
  <c r="F258" i="2"/>
  <c r="B258" i="2"/>
  <c r="AG257" i="2"/>
  <c r="AC257" i="2"/>
  <c r="Y257" i="2"/>
  <c r="U257" i="2"/>
  <c r="Q257" i="2"/>
  <c r="M257" i="2"/>
  <c r="I257" i="2"/>
  <c r="E257" i="2"/>
  <c r="AF256" i="2"/>
  <c r="AB256" i="2"/>
  <c r="X256" i="2"/>
  <c r="T256" i="2"/>
  <c r="P256" i="2"/>
  <c r="L256" i="2"/>
  <c r="I256" i="2"/>
  <c r="H256" i="2"/>
  <c r="D256" i="2"/>
  <c r="AI255" i="2"/>
  <c r="AE255" i="2"/>
  <c r="AA255" i="2"/>
  <c r="W255" i="2"/>
  <c r="S255" i="2"/>
  <c r="O255" i="2"/>
  <c r="K255" i="2"/>
  <c r="G255" i="2"/>
  <c r="C255" i="2"/>
  <c r="AH254" i="2"/>
  <c r="AD254" i="2"/>
  <c r="Z254" i="2"/>
  <c r="V254" i="2"/>
  <c r="R254" i="2"/>
  <c r="O254" i="2"/>
  <c r="N254" i="2"/>
  <c r="J254" i="2"/>
  <c r="F254" i="2"/>
  <c r="B254" i="2"/>
  <c r="AG253" i="2"/>
  <c r="AC253" i="2"/>
  <c r="Y253" i="2"/>
  <c r="U253" i="2"/>
  <c r="Q253" i="2"/>
  <c r="M253" i="2"/>
  <c r="I253" i="2"/>
  <c r="E253" i="2"/>
  <c r="AF252" i="2"/>
  <c r="AB252" i="2"/>
  <c r="X252" i="2"/>
  <c r="U252" i="2"/>
  <c r="T252" i="2"/>
  <c r="P252" i="2"/>
  <c r="L252" i="2"/>
  <c r="H252" i="2"/>
  <c r="D252" i="2"/>
  <c r="AI251" i="2"/>
  <c r="AE251" i="2"/>
  <c r="AA251" i="2"/>
  <c r="W251" i="2"/>
  <c r="S251" i="2"/>
  <c r="O251" i="2"/>
  <c r="K251" i="2"/>
  <c r="G251" i="2"/>
  <c r="C251" i="2"/>
  <c r="AH250" i="2"/>
  <c r="AD250" i="2"/>
  <c r="AA250" i="2"/>
  <c r="Z250" i="2"/>
  <c r="V250" i="2"/>
  <c r="R250" i="2"/>
  <c r="N250" i="2"/>
  <c r="J250" i="2"/>
  <c r="F250" i="2"/>
  <c r="B250" i="2"/>
  <c r="AG249" i="2"/>
  <c r="AF249" i="2"/>
  <c r="AC249" i="2"/>
  <c r="Y249" i="2"/>
  <c r="U249" i="2"/>
  <c r="Q249" i="2"/>
  <c r="M249" i="2"/>
  <c r="I249" i="2"/>
  <c r="E249" i="2"/>
  <c r="AF248" i="2"/>
  <c r="AB248" i="2"/>
  <c r="X248" i="2"/>
  <c r="V248" i="2"/>
  <c r="T248" i="2"/>
  <c r="P248" i="2"/>
  <c r="L248" i="2"/>
  <c r="H248" i="2"/>
  <c r="D248" i="2"/>
  <c r="AI247" i="2"/>
  <c r="AE247" i="2"/>
  <c r="AA247" i="2"/>
  <c r="W247" i="2"/>
  <c r="S247" i="2"/>
  <c r="O247" i="2"/>
  <c r="K247" i="2"/>
  <c r="G247" i="2"/>
  <c r="C247" i="2"/>
  <c r="AH246" i="2"/>
  <c r="AD246" i="2"/>
  <c r="Z246" i="2"/>
  <c r="V246" i="2"/>
  <c r="R246" i="2"/>
  <c r="N246" i="2"/>
  <c r="J246" i="2"/>
  <c r="F246" i="2"/>
  <c r="B246" i="2"/>
  <c r="AG245" i="2"/>
  <c r="AC245" i="2"/>
  <c r="Y245" i="2"/>
  <c r="U245" i="2"/>
  <c r="Q245" i="2"/>
  <c r="M245" i="2"/>
  <c r="I245" i="2"/>
  <c r="E245" i="2"/>
  <c r="AH244" i="2"/>
  <c r="AF244" i="2"/>
  <c r="AB244" i="2"/>
  <c r="X244" i="2"/>
  <c r="T244" i="2"/>
  <c r="P244" i="2"/>
  <c r="L244" i="2"/>
  <c r="H244" i="2"/>
  <c r="D244" i="2"/>
  <c r="AI243" i="2"/>
  <c r="AE243" i="2"/>
  <c r="AA243" i="2"/>
  <c r="W243" i="2"/>
  <c r="S243" i="2"/>
  <c r="O243" i="2"/>
  <c r="K243" i="2"/>
  <c r="G243" i="2"/>
  <c r="C243" i="2"/>
  <c r="AH242" i="2"/>
  <c r="AD242" i="2"/>
  <c r="Z242" i="2"/>
  <c r="V242" i="2"/>
  <c r="R242" i="2"/>
  <c r="N242" i="2"/>
  <c r="J242" i="2"/>
  <c r="F242" i="2"/>
  <c r="AB246" i="2" l="1"/>
  <c r="AH248" i="2"/>
  <c r="Z248" i="2"/>
  <c r="R248" i="2"/>
  <c r="J248" i="2"/>
  <c r="F248" i="2"/>
  <c r="B248" i="2"/>
  <c r="AC247" i="2"/>
  <c r="Y247" i="2"/>
  <c r="U247" i="2"/>
  <c r="M247" i="2"/>
  <c r="I247" i="2"/>
  <c r="E247" i="2"/>
  <c r="AF246" i="2"/>
  <c r="X246" i="2"/>
  <c r="P246" i="2"/>
  <c r="L246" i="2"/>
  <c r="H246" i="2"/>
  <c r="AI245" i="2"/>
  <c r="AE245" i="2"/>
  <c r="AA245" i="2"/>
  <c r="S245" i="2"/>
  <c r="O245" i="2"/>
  <c r="K245" i="2"/>
  <c r="C245" i="2"/>
  <c r="AD244" i="2"/>
  <c r="V244" i="2"/>
  <c r="R244" i="2"/>
  <c r="N244" i="2"/>
  <c r="F244" i="2"/>
  <c r="B244" i="2"/>
  <c r="AG243" i="2"/>
  <c r="Y243" i="2"/>
  <c r="U243" i="2"/>
  <c r="Q243" i="2"/>
  <c r="I243" i="2"/>
  <c r="E243" i="2"/>
  <c r="X242" i="2"/>
  <c r="H242" i="2"/>
  <c r="B111" i="2"/>
  <c r="T242" i="2"/>
  <c r="D242" i="2"/>
  <c r="R132" i="2"/>
  <c r="I131" i="2"/>
  <c r="I127" i="2"/>
  <c r="B124" i="2"/>
  <c r="AG133" i="2"/>
  <c r="N126" i="2"/>
  <c r="AH118" i="2"/>
  <c r="O111" i="2"/>
  <c r="AB242" i="2"/>
  <c r="L242" i="2"/>
  <c r="Z124" i="2"/>
  <c r="J120" i="2"/>
  <c r="AF265" i="2"/>
  <c r="D265" i="2"/>
  <c r="V259" i="2"/>
  <c r="AB265" i="2"/>
  <c r="X265" i="2"/>
  <c r="T265" i="2"/>
  <c r="P265" i="2"/>
  <c r="L265" i="2"/>
  <c r="H265" i="2"/>
  <c r="AI264" i="2"/>
  <c r="AE264" i="2"/>
  <c r="AA264" i="2"/>
  <c r="W264" i="2"/>
  <c r="S264" i="2"/>
  <c r="O264" i="2"/>
  <c r="K264" i="2"/>
  <c r="G264" i="2"/>
  <c r="C264" i="2"/>
  <c r="AH263" i="2"/>
  <c r="AD263" i="2"/>
  <c r="Z263" i="2"/>
  <c r="V263" i="2"/>
  <c r="R263" i="2"/>
  <c r="N263" i="2"/>
  <c r="J263" i="2"/>
  <c r="F263" i="2"/>
  <c r="B263" i="2"/>
  <c r="AG262" i="2"/>
  <c r="AC262" i="2"/>
  <c r="Y262" i="2"/>
  <c r="U262" i="2"/>
  <c r="Q262" i="2"/>
  <c r="M262" i="2"/>
  <c r="I262" i="2"/>
  <c r="E262" i="2"/>
  <c r="AF261" i="2"/>
  <c r="AB261" i="2"/>
  <c r="X261" i="2"/>
  <c r="T261" i="2"/>
  <c r="P261" i="2"/>
  <c r="L261" i="2"/>
  <c r="H261" i="2"/>
  <c r="D261" i="2"/>
  <c r="AI260" i="2"/>
  <c r="AE260" i="2"/>
  <c r="AA260" i="2"/>
  <c r="W260" i="2"/>
  <c r="O260" i="2"/>
  <c r="K260" i="2"/>
  <c r="G260" i="2"/>
  <c r="C260" i="2"/>
  <c r="AH259" i="2"/>
  <c r="AD259" i="2"/>
  <c r="Z259" i="2"/>
  <c r="R259" i="2"/>
  <c r="N259" i="2"/>
  <c r="J259" i="2"/>
  <c r="F259" i="2"/>
  <c r="B259" i="2"/>
  <c r="AG258" i="2"/>
  <c r="AC258" i="2"/>
  <c r="Y258" i="2"/>
  <c r="U258" i="2"/>
  <c r="Q258" i="2"/>
  <c r="I258" i="2"/>
  <c r="E258" i="2"/>
  <c r="AF257" i="2"/>
  <c r="AB257" i="2"/>
  <c r="X257" i="2"/>
  <c r="T257" i="2"/>
  <c r="P257" i="2"/>
  <c r="L257" i="2"/>
  <c r="H257" i="2"/>
  <c r="D257" i="2"/>
  <c r="AI256" i="2"/>
  <c r="AE256" i="2"/>
  <c r="AA256" i="2"/>
  <c r="W256" i="2"/>
  <c r="S256" i="2"/>
  <c r="O256" i="2"/>
  <c r="K256" i="2"/>
  <c r="G256" i="2"/>
  <c r="C256" i="2"/>
  <c r="AH255" i="2"/>
  <c r="AD255" i="2"/>
  <c r="Z255" i="2"/>
  <c r="V255" i="2"/>
  <c r="N255" i="2"/>
  <c r="J255" i="2"/>
  <c r="F255" i="2"/>
  <c r="B255" i="2"/>
  <c r="AG254" i="2"/>
  <c r="AC254" i="2"/>
  <c r="Y254" i="2"/>
  <c r="U254" i="2"/>
  <c r="Q254" i="2"/>
  <c r="M254" i="2"/>
  <c r="I254" i="2"/>
  <c r="E254" i="2"/>
  <c r="AF253" i="2"/>
  <c r="AB253" i="2"/>
  <c r="X253" i="2"/>
  <c r="T253" i="2"/>
  <c r="P253" i="2"/>
  <c r="L253" i="2"/>
  <c r="H253" i="2"/>
  <c r="D253" i="2"/>
  <c r="AI252" i="2"/>
  <c r="AE252" i="2"/>
  <c r="AA252" i="2"/>
  <c r="W252" i="2"/>
  <c r="S252" i="2"/>
  <c r="O252" i="2"/>
  <c r="G252" i="2"/>
  <c r="C252" i="2"/>
  <c r="AH251" i="2"/>
  <c r="AD251" i="2"/>
  <c r="Z251" i="2"/>
  <c r="V251" i="2"/>
  <c r="R251" i="2"/>
  <c r="N251" i="2"/>
  <c r="J251" i="2"/>
  <c r="F251" i="2"/>
  <c r="B251" i="2"/>
  <c r="AG250" i="2"/>
  <c r="AC250" i="2"/>
  <c r="Y250" i="2"/>
  <c r="U250" i="2"/>
  <c r="Q250" i="2"/>
  <c r="M250" i="2"/>
  <c r="I250" i="2"/>
  <c r="E250" i="2"/>
  <c r="AB249" i="2"/>
  <c r="X249" i="2"/>
  <c r="T249" i="2"/>
  <c r="P249" i="2"/>
  <c r="L249" i="2"/>
  <c r="H249" i="2"/>
  <c r="D249" i="2"/>
  <c r="AI248" i="2"/>
  <c r="AE248" i="2"/>
  <c r="AA248" i="2"/>
  <c r="W248" i="2"/>
  <c r="S248" i="2"/>
  <c r="O248" i="2"/>
  <c r="K248" i="2"/>
  <c r="G248" i="2"/>
  <c r="C248" i="2"/>
  <c r="AH247" i="2"/>
  <c r="AD247" i="2"/>
  <c r="Z247" i="2"/>
  <c r="V247" i="2"/>
  <c r="R247" i="2"/>
  <c r="N247" i="2"/>
  <c r="J247" i="2"/>
  <c r="F247" i="2"/>
  <c r="B247" i="2"/>
  <c r="AG246" i="2"/>
  <c r="AC246" i="2"/>
  <c r="Y246" i="2"/>
  <c r="U246" i="2"/>
  <c r="E246" i="2"/>
  <c r="X245" i="2"/>
  <c r="H245" i="2"/>
  <c r="AA244" i="2"/>
  <c r="K244" i="2"/>
  <c r="AD243" i="2"/>
  <c r="N243" i="2"/>
  <c r="AG242" i="2"/>
  <c r="Q242" i="2"/>
  <c r="K252" i="2"/>
  <c r="M246" i="2"/>
  <c r="AB245" i="2"/>
  <c r="T245" i="2"/>
  <c r="L245" i="2"/>
  <c r="AI244" i="2"/>
  <c r="S244" i="2"/>
  <c r="G244" i="2"/>
  <c r="AH243" i="2"/>
  <c r="V243" i="2"/>
  <c r="F243" i="2"/>
  <c r="Y242" i="2"/>
  <c r="I242" i="2"/>
  <c r="C132" i="2"/>
  <c r="C128" i="2"/>
  <c r="N248" i="2"/>
  <c r="Q247" i="2"/>
  <c r="D246" i="2"/>
  <c r="W245" i="2"/>
  <c r="J244" i="2"/>
  <c r="M243" i="2"/>
  <c r="AB130" i="2"/>
  <c r="F124" i="2"/>
  <c r="V112" i="2"/>
  <c r="B242" i="2"/>
  <c r="AB132" i="2"/>
  <c r="F130" i="2"/>
  <c r="U129" i="2"/>
  <c r="E125" i="2"/>
  <c r="T124" i="2"/>
  <c r="Q246" i="2"/>
  <c r="I246" i="2"/>
  <c r="AF245" i="2"/>
  <c r="P245" i="2"/>
  <c r="D245" i="2"/>
  <c r="AE244" i="2"/>
  <c r="W244" i="2"/>
  <c r="O244" i="2"/>
  <c r="C244" i="2"/>
  <c r="Z243" i="2"/>
  <c r="R243" i="2"/>
  <c r="J243" i="2"/>
  <c r="B243" i="2"/>
  <c r="AC242" i="2"/>
  <c r="U242" i="2"/>
  <c r="M242" i="2"/>
  <c r="E242" i="2"/>
  <c r="AD131" i="2"/>
  <c r="B115" i="2"/>
  <c r="I114" i="2"/>
  <c r="T113" i="2"/>
  <c r="Q110" i="2"/>
  <c r="AD248" i="2"/>
  <c r="AG247" i="2"/>
  <c r="T246" i="2"/>
  <c r="G245" i="2"/>
  <c r="Z244" i="2"/>
  <c r="AC243" i="2"/>
  <c r="AF242" i="2"/>
  <c r="P242" i="2"/>
  <c r="Q127" i="2"/>
  <c r="AH124" i="2"/>
  <c r="N116" i="2"/>
  <c r="B265" i="2"/>
  <c r="O262" i="2"/>
  <c r="D259" i="2"/>
  <c r="Z257" i="2"/>
  <c r="L255" i="2"/>
  <c r="R253" i="2"/>
  <c r="X251" i="2"/>
  <c r="AD249" i="2"/>
  <c r="Z133" i="2"/>
  <c r="P131" i="2"/>
  <c r="AH129" i="2"/>
  <c r="Z129" i="2"/>
  <c r="F129" i="2"/>
  <c r="AF133" i="2"/>
  <c r="AB133" i="2"/>
  <c r="X133" i="2"/>
  <c r="T133" i="2"/>
  <c r="P133" i="2"/>
  <c r="H133" i="2"/>
  <c r="D133" i="2"/>
  <c r="AI132" i="2"/>
  <c r="AE132" i="2"/>
  <c r="AE120" i="2"/>
  <c r="AA132" i="2"/>
  <c r="W132" i="2"/>
  <c r="S132" i="2"/>
  <c r="O132" i="2"/>
  <c r="K132" i="2"/>
  <c r="G132" i="2"/>
  <c r="AH131" i="2"/>
  <c r="Z131" i="2"/>
  <c r="V131" i="2"/>
  <c r="R131" i="2"/>
  <c r="N131" i="2"/>
  <c r="J131" i="2"/>
  <c r="F131" i="2"/>
  <c r="B131" i="2"/>
  <c r="AG130" i="2"/>
  <c r="AC130" i="2"/>
  <c r="Y130" i="2"/>
  <c r="U130" i="2"/>
  <c r="Q130" i="2"/>
  <c r="M130" i="2"/>
  <c r="I130" i="2"/>
  <c r="E130" i="2"/>
  <c r="AF129" i="2"/>
  <c r="AB129" i="2"/>
  <c r="X129" i="2"/>
  <c r="T129" i="2"/>
  <c r="P129" i="2"/>
  <c r="L129" i="2"/>
  <c r="H129" i="2"/>
  <c r="D129" i="2"/>
  <c r="AI128" i="2"/>
  <c r="AA128" i="2"/>
  <c r="W128" i="2"/>
  <c r="S128" i="2"/>
  <c r="O128" i="2"/>
  <c r="K128" i="2"/>
  <c r="G128" i="2"/>
  <c r="AH127" i="2"/>
  <c r="AD127" i="2"/>
  <c r="Z127" i="2"/>
  <c r="V127" i="2"/>
  <c r="R127" i="2"/>
  <c r="J127" i="2"/>
  <c r="H125" i="2"/>
  <c r="AA124" i="2"/>
  <c r="B123" i="2"/>
  <c r="H121" i="2"/>
  <c r="M118" i="2"/>
  <c r="D117" i="2"/>
  <c r="AE128" i="2"/>
  <c r="T121" i="2"/>
  <c r="AI133" i="2"/>
  <c r="AE133" i="2"/>
  <c r="AA133" i="2"/>
  <c r="W133" i="2"/>
  <c r="S133" i="2"/>
  <c r="O133" i="2"/>
  <c r="K133" i="2"/>
  <c r="G133" i="2"/>
  <c r="C133" i="2"/>
  <c r="AH132" i="2"/>
  <c r="AD132" i="2"/>
  <c r="Z132" i="2"/>
  <c r="V132" i="2"/>
  <c r="N132" i="2"/>
  <c r="J132" i="2"/>
  <c r="F132" i="2"/>
  <c r="B132" i="2"/>
  <c r="AG131" i="2"/>
  <c r="AC131" i="2"/>
  <c r="Y131" i="2"/>
  <c r="U131" i="2"/>
  <c r="Q131" i="2"/>
  <c r="M131" i="2"/>
  <c r="E131" i="2"/>
  <c r="AF130" i="2"/>
  <c r="X130" i="2"/>
  <c r="P130" i="2"/>
  <c r="L130" i="2"/>
  <c r="H130" i="2"/>
  <c r="D130" i="2"/>
  <c r="AI129" i="2"/>
  <c r="AE129" i="2"/>
  <c r="AA129" i="2"/>
  <c r="W129" i="2"/>
  <c r="S129" i="2"/>
  <c r="O129" i="2"/>
  <c r="K129" i="2"/>
  <c r="G129" i="2"/>
  <c r="C129" i="2"/>
  <c r="AH128" i="2"/>
  <c r="AD128" i="2"/>
  <c r="Z128" i="2"/>
  <c r="V128" i="2"/>
  <c r="R128" i="2"/>
  <c r="N128" i="2"/>
  <c r="J128" i="2"/>
  <c r="F128" i="2"/>
  <c r="B128" i="2"/>
  <c r="AG127" i="2"/>
  <c r="AC127" i="2"/>
  <c r="Y127" i="2"/>
  <c r="U127" i="2"/>
  <c r="M127" i="2"/>
  <c r="E127" i="2"/>
  <c r="AF126" i="2"/>
  <c r="AB126" i="2"/>
  <c r="X126" i="2"/>
  <c r="T126" i="2"/>
  <c r="P126" i="2"/>
  <c r="L126" i="2"/>
  <c r="H126" i="2"/>
  <c r="D126" i="2"/>
  <c r="AI125" i="2"/>
  <c r="AE125" i="2"/>
  <c r="AA125" i="2"/>
  <c r="W125" i="2"/>
  <c r="S125" i="2"/>
  <c r="O125" i="2"/>
  <c r="K125" i="2"/>
  <c r="G125" i="2"/>
  <c r="C125" i="2"/>
  <c r="AD124" i="2"/>
  <c r="V124" i="2"/>
  <c r="R124" i="2"/>
  <c r="N124" i="2"/>
  <c r="J124" i="2"/>
  <c r="AG123" i="2"/>
  <c r="AC123" i="2"/>
  <c r="Y123" i="2"/>
  <c r="U123" i="2"/>
  <c r="Q123" i="2"/>
  <c r="M123" i="2"/>
  <c r="I123" i="2"/>
  <c r="E123" i="2"/>
  <c r="AF122" i="2"/>
  <c r="AB122" i="2"/>
  <c r="X122" i="2"/>
  <c r="T122" i="2"/>
  <c r="P122" i="2"/>
  <c r="L122" i="2"/>
  <c r="H122" i="2"/>
  <c r="D122" i="2"/>
  <c r="AI121" i="2"/>
  <c r="AE121" i="2"/>
  <c r="AA121" i="2"/>
  <c r="W121" i="2"/>
  <c r="S121" i="2"/>
  <c r="O121" i="2"/>
  <c r="K121" i="2"/>
  <c r="G121" i="2"/>
  <c r="C121" i="2"/>
  <c r="AH120" i="2"/>
  <c r="AD120" i="2"/>
  <c r="Z120" i="2"/>
  <c r="V120" i="2"/>
  <c r="R120" i="2"/>
  <c r="N120" i="2"/>
  <c r="F120" i="2"/>
  <c r="B120" i="2"/>
  <c r="AG119" i="2"/>
  <c r="AC119" i="2"/>
  <c r="Y119" i="2"/>
  <c r="U119" i="2"/>
  <c r="Q119" i="2"/>
  <c r="M119" i="2"/>
  <c r="I119" i="2"/>
  <c r="E119" i="2"/>
  <c r="AF118" i="2"/>
  <c r="AB118" i="2"/>
  <c r="X118" i="2"/>
  <c r="T118" i="2"/>
  <c r="P118" i="2"/>
  <c r="L118" i="2"/>
  <c r="H118" i="2"/>
  <c r="D118" i="2"/>
  <c r="AI117" i="2"/>
  <c r="AE117" i="2"/>
  <c r="AA117" i="2"/>
  <c r="W117" i="2"/>
  <c r="S117" i="2"/>
  <c r="O117" i="2"/>
  <c r="K117" i="2"/>
  <c r="G117" i="2"/>
  <c r="C117" i="2"/>
  <c r="AH116" i="2"/>
  <c r="AD116" i="2"/>
  <c r="Z116" i="2"/>
  <c r="V116" i="2"/>
  <c r="R116" i="2"/>
  <c r="J116" i="2"/>
  <c r="F116" i="2"/>
  <c r="B116" i="2"/>
  <c r="AG115" i="2"/>
  <c r="AC115" i="2"/>
  <c r="Y115" i="2"/>
  <c r="U115" i="2"/>
  <c r="Q115" i="2"/>
  <c r="M115" i="2"/>
  <c r="I115" i="2"/>
  <c r="E115" i="2"/>
  <c r="AF114" i="2"/>
  <c r="AB114" i="2"/>
  <c r="X114" i="2"/>
  <c r="T114" i="2"/>
  <c r="P114" i="2"/>
  <c r="L114" i="2"/>
  <c r="H114" i="2"/>
  <c r="D114" i="2"/>
  <c r="AI113" i="2"/>
  <c r="AE113" i="2"/>
  <c r="AA113" i="2"/>
  <c r="W113" i="2"/>
  <c r="S113" i="2"/>
  <c r="O113" i="2"/>
  <c r="K113" i="2"/>
  <c r="G113" i="2"/>
  <c r="C113" i="2"/>
  <c r="AH112" i="2"/>
  <c r="AD112" i="2"/>
  <c r="Z112" i="2"/>
  <c r="R112" i="2"/>
  <c r="N112" i="2"/>
  <c r="J112" i="2"/>
  <c r="F112" i="2"/>
  <c r="B112" i="2"/>
  <c r="AG111" i="2"/>
  <c r="AC111" i="2"/>
  <c r="Y111" i="2"/>
  <c r="U111" i="2"/>
  <c r="Q111" i="2"/>
  <c r="M111" i="2"/>
  <c r="I111" i="2"/>
  <c r="E111" i="2"/>
  <c r="AF110" i="2"/>
  <c r="AB110" i="2"/>
  <c r="X110" i="2"/>
  <c r="T110" i="2"/>
  <c r="P110" i="2"/>
  <c r="L110" i="2"/>
  <c r="H110" i="2"/>
  <c r="D110" i="2"/>
  <c r="W120" i="2"/>
  <c r="Z265" i="2"/>
  <c r="Y264" i="2"/>
  <c r="U264" i="2"/>
  <c r="M264" i="2"/>
  <c r="I264" i="2"/>
  <c r="AF263" i="2"/>
  <c r="H263" i="2"/>
  <c r="AE262" i="2"/>
  <c r="S262" i="2"/>
  <c r="C262" i="2"/>
  <c r="B261" i="2"/>
  <c r="AG260" i="2"/>
  <c r="Y260" i="2"/>
  <c r="U260" i="2"/>
  <c r="I260" i="2"/>
  <c r="T259" i="2"/>
  <c r="H259" i="2"/>
  <c r="AE258" i="2"/>
  <c r="O258" i="2"/>
  <c r="N257" i="2"/>
  <c r="J257" i="2"/>
  <c r="B257" i="2"/>
  <c r="AG256" i="2"/>
  <c r="U256" i="2"/>
  <c r="E256" i="2"/>
  <c r="AB255" i="2"/>
  <c r="X255" i="2"/>
  <c r="H255" i="2"/>
  <c r="AE254" i="2"/>
  <c r="AA254" i="2"/>
  <c r="K254" i="2"/>
  <c r="AH253" i="2"/>
  <c r="AD253" i="2"/>
  <c r="N253" i="2"/>
  <c r="B253" i="2"/>
  <c r="AG252" i="2"/>
  <c r="Q252" i="2"/>
  <c r="E252" i="2"/>
  <c r="T251" i="2"/>
  <c r="H251" i="2"/>
  <c r="D251" i="2"/>
  <c r="W250" i="2"/>
  <c r="K250" i="2"/>
  <c r="G250" i="2"/>
  <c r="Z249" i="2"/>
  <c r="N249" i="2"/>
  <c r="J249" i="2"/>
  <c r="AH133" i="2"/>
  <c r="AD133" i="2"/>
  <c r="V133" i="2"/>
  <c r="R133" i="2"/>
  <c r="N133" i="2"/>
  <c r="J133" i="2"/>
  <c r="F133" i="2"/>
  <c r="B133" i="2"/>
  <c r="AG132" i="2"/>
  <c r="AC132" i="2"/>
  <c r="Y132" i="2"/>
  <c r="U132" i="2"/>
  <c r="Q132" i="2"/>
  <c r="M132" i="2"/>
  <c r="I132" i="2"/>
  <c r="E132" i="2"/>
  <c r="AF131" i="2"/>
  <c r="AB131" i="2"/>
  <c r="X131" i="2"/>
  <c r="T131" i="2"/>
  <c r="L131" i="2"/>
  <c r="H131" i="2"/>
  <c r="D131" i="2"/>
  <c r="AI130" i="2"/>
  <c r="AE130" i="2"/>
  <c r="AA130" i="2"/>
  <c r="W130" i="2"/>
  <c r="S130" i="2"/>
  <c r="O130" i="2"/>
  <c r="K130" i="2"/>
  <c r="G130" i="2"/>
  <c r="C130" i="2"/>
  <c r="AD129" i="2"/>
  <c r="V129" i="2"/>
  <c r="R129" i="2"/>
  <c r="N129" i="2"/>
  <c r="J129" i="2"/>
  <c r="B129" i="2"/>
  <c r="AG128" i="2"/>
  <c r="AC128" i="2"/>
  <c r="Y128" i="2"/>
  <c r="U128" i="2"/>
  <c r="Q128" i="2"/>
  <c r="M128" i="2"/>
  <c r="I128" i="2"/>
  <c r="AF127" i="2"/>
  <c r="D127" i="2"/>
  <c r="AH125" i="2"/>
  <c r="N125" i="2"/>
  <c r="P123" i="2"/>
  <c r="S122" i="2"/>
  <c r="B119" i="2"/>
  <c r="L133" i="2"/>
  <c r="AF121" i="2"/>
  <c r="AC133" i="2"/>
  <c r="Y133" i="2"/>
  <c r="U133" i="2"/>
  <c r="Q133" i="2"/>
  <c r="M133" i="2"/>
  <c r="I133" i="2"/>
  <c r="AF132" i="2"/>
  <c r="T132" i="2"/>
  <c r="P132" i="2"/>
  <c r="L132" i="2"/>
  <c r="H132" i="2"/>
  <c r="D132" i="2"/>
  <c r="AI131" i="2"/>
  <c r="AE131" i="2"/>
  <c r="AA131" i="2"/>
  <c r="W131" i="2"/>
  <c r="S131" i="2"/>
  <c r="O131" i="2"/>
  <c r="K131" i="2"/>
  <c r="G131" i="2"/>
  <c r="C131" i="2"/>
  <c r="AH130" i="2"/>
  <c r="AD130" i="2"/>
  <c r="Z130" i="2"/>
  <c r="V130" i="2"/>
  <c r="R130" i="2"/>
  <c r="N130" i="2"/>
  <c r="J130" i="2"/>
  <c r="B130" i="2"/>
  <c r="AG129" i="2"/>
  <c r="AC129" i="2"/>
  <c r="Y129" i="2"/>
  <c r="Q129" i="2"/>
  <c r="M129" i="2"/>
  <c r="I129" i="2"/>
  <c r="E129" i="2"/>
  <c r="AF128" i="2"/>
  <c r="AB128" i="2"/>
  <c r="X128" i="2"/>
  <c r="T128" i="2"/>
  <c r="P128" i="2"/>
  <c r="H128" i="2"/>
  <c r="D128" i="2"/>
  <c r="AI127" i="2"/>
  <c r="AE127" i="2"/>
  <c r="AA127" i="2"/>
  <c r="W127" i="2"/>
  <c r="S127" i="2"/>
  <c r="O127" i="2"/>
  <c r="K127" i="2"/>
  <c r="G127" i="2"/>
  <c r="C127" i="2"/>
  <c r="AH126" i="2"/>
  <c r="AD126" i="2"/>
  <c r="Z126" i="2"/>
  <c r="V126" i="2"/>
  <c r="R126" i="2"/>
  <c r="J126" i="2"/>
  <c r="F126" i="2"/>
  <c r="B126" i="2"/>
  <c r="AG125" i="2"/>
  <c r="Y125" i="2"/>
  <c r="U125" i="2"/>
  <c r="Q125" i="2"/>
  <c r="M125" i="2"/>
  <c r="I125" i="2"/>
  <c r="AF124" i="2"/>
  <c r="AB124" i="2"/>
  <c r="X124" i="2"/>
  <c r="P124" i="2"/>
  <c r="L124" i="2"/>
  <c r="H124" i="2"/>
  <c r="D124" i="2"/>
  <c r="AI123" i="2"/>
  <c r="AE123" i="2"/>
  <c r="AA123" i="2"/>
  <c r="W123" i="2"/>
  <c r="S123" i="2"/>
  <c r="O123" i="2"/>
  <c r="K123" i="2"/>
  <c r="G123" i="2"/>
  <c r="C123" i="2"/>
  <c r="AH122" i="2"/>
  <c r="AD122" i="2"/>
  <c r="Z122" i="2"/>
  <c r="V122" i="2"/>
  <c r="R122" i="2"/>
  <c r="N122" i="2"/>
  <c r="J122" i="2"/>
  <c r="AC121" i="2"/>
  <c r="U121" i="2"/>
  <c r="O119" i="2"/>
  <c r="E128" i="2"/>
  <c r="AB127" i="2"/>
  <c r="X127" i="2"/>
  <c r="T127" i="2"/>
  <c r="P127" i="2"/>
  <c r="L127" i="2"/>
  <c r="H127" i="2"/>
  <c r="AI126" i="2"/>
  <c r="AE126" i="2"/>
  <c r="AA126" i="2"/>
  <c r="S126" i="2"/>
  <c r="O126" i="2"/>
  <c r="K126" i="2"/>
  <c r="G126" i="2"/>
  <c r="C126" i="2"/>
  <c r="AD125" i="2"/>
  <c r="Z125" i="2"/>
  <c r="V125" i="2"/>
  <c r="R125" i="2"/>
  <c r="J125" i="2"/>
  <c r="F125" i="2"/>
  <c r="B125" i="2"/>
  <c r="AG124" i="2"/>
  <c r="AC124" i="2"/>
  <c r="Y124" i="2"/>
  <c r="U124" i="2"/>
  <c r="Q124" i="2"/>
  <c r="M124" i="2"/>
  <c r="I124" i="2"/>
  <c r="E124" i="2"/>
  <c r="AF123" i="2"/>
  <c r="AB123" i="2"/>
  <c r="X123" i="2"/>
  <c r="T123" i="2"/>
  <c r="L123" i="2"/>
  <c r="D123" i="2"/>
  <c r="AI122" i="2"/>
  <c r="AE122" i="2"/>
  <c r="W122" i="2"/>
  <c r="O122" i="2"/>
  <c r="K122" i="2"/>
  <c r="G122" i="2"/>
  <c r="C122" i="2"/>
  <c r="AH121" i="2"/>
  <c r="AD121" i="2"/>
  <c r="Z121" i="2"/>
  <c r="V121" i="2"/>
  <c r="R121" i="2"/>
  <c r="N121" i="2"/>
  <c r="J121" i="2"/>
  <c r="F121" i="2"/>
  <c r="B121" i="2"/>
  <c r="AG120" i="2"/>
  <c r="AC120" i="2"/>
  <c r="Y120" i="2"/>
  <c r="U120" i="2"/>
  <c r="Q120" i="2"/>
  <c r="M120" i="2"/>
  <c r="I120" i="2"/>
  <c r="E120" i="2"/>
  <c r="AF119" i="2"/>
  <c r="AB119" i="2"/>
  <c r="X119" i="2"/>
  <c r="T119" i="2"/>
  <c r="P119" i="2"/>
  <c r="L119" i="2"/>
  <c r="H119" i="2"/>
  <c r="D119" i="2"/>
  <c r="AI118" i="2"/>
  <c r="AE118" i="2"/>
  <c r="AA118" i="2"/>
  <c r="W118" i="2"/>
  <c r="S118" i="2"/>
  <c r="O118" i="2"/>
  <c r="K118" i="2"/>
  <c r="G118" i="2"/>
  <c r="C118" i="2"/>
  <c r="AH117" i="2"/>
  <c r="AD117" i="2"/>
  <c r="Z117" i="2"/>
  <c r="V117" i="2"/>
  <c r="R117" i="2"/>
  <c r="N117" i="2"/>
  <c r="J117" i="2"/>
  <c r="F117" i="2"/>
  <c r="B117" i="2"/>
  <c r="AG116" i="2"/>
  <c r="AC116" i="2"/>
  <c r="Y116" i="2"/>
  <c r="U116" i="2"/>
  <c r="Q116" i="2"/>
  <c r="M116" i="2"/>
  <c r="I116" i="2"/>
  <c r="E116" i="2"/>
  <c r="AF115" i="2"/>
  <c r="AB115" i="2"/>
  <c r="X115" i="2"/>
  <c r="T115" i="2"/>
  <c r="P115" i="2"/>
  <c r="L115" i="2"/>
  <c r="H115" i="2"/>
  <c r="D115" i="2"/>
  <c r="AI114" i="2"/>
  <c r="AE114" i="2"/>
  <c r="AA114" i="2"/>
  <c r="W114" i="2"/>
  <c r="S114" i="2"/>
  <c r="O114" i="2"/>
  <c r="K114" i="2"/>
  <c r="G114" i="2"/>
  <c r="C114" i="2"/>
  <c r="AH113" i="2"/>
  <c r="AD113" i="2"/>
  <c r="Z113" i="2"/>
  <c r="V113" i="2"/>
  <c r="R113" i="2"/>
  <c r="N113" i="2"/>
  <c r="J113" i="2"/>
  <c r="F113" i="2"/>
  <c r="B113" i="2"/>
  <c r="AG112" i="2"/>
  <c r="AC112" i="2"/>
  <c r="Y112" i="2"/>
  <c r="U112" i="2"/>
  <c r="Q112" i="2"/>
  <c r="M112" i="2"/>
  <c r="I112" i="2"/>
  <c r="E112" i="2"/>
  <c r="AF111" i="2"/>
  <c r="AB111" i="2"/>
  <c r="X111" i="2"/>
  <c r="T111" i="2"/>
  <c r="P111" i="2"/>
  <c r="L111" i="2"/>
  <c r="H111" i="2"/>
  <c r="D111" i="2"/>
  <c r="AI110" i="2"/>
  <c r="AE110" i="2"/>
  <c r="AA110" i="2"/>
  <c r="W110" i="2"/>
  <c r="S110" i="2"/>
  <c r="O110" i="2"/>
  <c r="K110" i="2"/>
  <c r="G110" i="2"/>
  <c r="C110" i="2"/>
  <c r="Y117" i="2"/>
  <c r="R114" i="2"/>
  <c r="Z110" i="2"/>
  <c r="N127" i="2"/>
  <c r="F127" i="2"/>
  <c r="AG126" i="2"/>
  <c r="AC126" i="2"/>
  <c r="Y126" i="2"/>
  <c r="U126" i="2"/>
  <c r="Q126" i="2"/>
  <c r="M126" i="2"/>
  <c r="I126" i="2"/>
  <c r="E126" i="2"/>
  <c r="AF125" i="2"/>
  <c r="AB125" i="2"/>
  <c r="X125" i="2"/>
  <c r="P125" i="2"/>
  <c r="L125" i="2"/>
  <c r="D125" i="2"/>
  <c r="AI124" i="2"/>
  <c r="AE124" i="2"/>
  <c r="W124" i="2"/>
  <c r="S124" i="2"/>
  <c r="O124" i="2"/>
  <c r="G124" i="2"/>
  <c r="C124" i="2"/>
  <c r="AH123" i="2"/>
  <c r="Z123" i="2"/>
  <c r="V123" i="2"/>
  <c r="R123" i="2"/>
  <c r="N123" i="2"/>
  <c r="J123" i="2"/>
  <c r="F123" i="2"/>
  <c r="AG122" i="2"/>
  <c r="AC122" i="2"/>
  <c r="Y122" i="2"/>
  <c r="U122" i="2"/>
  <c r="Q122" i="2"/>
  <c r="M122" i="2"/>
  <c r="I122" i="2"/>
  <c r="E122" i="2"/>
  <c r="AB121" i="2"/>
  <c r="X121" i="2"/>
  <c r="P121" i="2"/>
  <c r="D121" i="2"/>
  <c r="AI120" i="2"/>
  <c r="AA120" i="2"/>
  <c r="S120" i="2"/>
  <c r="O120" i="2"/>
  <c r="K120" i="2"/>
  <c r="G120" i="2"/>
  <c r="C120" i="2"/>
  <c r="AH119" i="2"/>
  <c r="AD119" i="2"/>
  <c r="Z119" i="2"/>
  <c r="V119" i="2"/>
  <c r="R119" i="2"/>
  <c r="N119" i="2"/>
  <c r="J119" i="2"/>
  <c r="F119" i="2"/>
  <c r="AG118" i="2"/>
  <c r="AC118" i="2"/>
  <c r="Y118" i="2"/>
  <c r="U118" i="2"/>
  <c r="Q118" i="2"/>
  <c r="I118" i="2"/>
  <c r="E118" i="2"/>
  <c r="AF117" i="2"/>
  <c r="AB117" i="2"/>
  <c r="X117" i="2"/>
  <c r="T117" i="2"/>
  <c r="P117" i="2"/>
  <c r="L117" i="2"/>
  <c r="H117" i="2"/>
  <c r="AI116" i="2"/>
  <c r="AA116" i="2"/>
  <c r="W116" i="2"/>
  <c r="S116" i="2"/>
  <c r="O116" i="2"/>
  <c r="K116" i="2"/>
  <c r="G116" i="2"/>
  <c r="C116" i="2"/>
  <c r="AH115" i="2"/>
  <c r="AD115" i="2"/>
  <c r="Z115" i="2"/>
  <c r="V115" i="2"/>
  <c r="R115" i="2"/>
  <c r="N115" i="2"/>
  <c r="J115" i="2"/>
  <c r="F115" i="2"/>
  <c r="AG114" i="2"/>
  <c r="AC114" i="2"/>
  <c r="Y114" i="2"/>
  <c r="U114" i="2"/>
  <c r="Q114" i="2"/>
  <c r="M114" i="2"/>
  <c r="E114" i="2"/>
  <c r="AF113" i="2"/>
  <c r="AB113" i="2"/>
  <c r="X113" i="2"/>
  <c r="P113" i="2"/>
  <c r="L113" i="2"/>
  <c r="H113" i="2"/>
  <c r="D113" i="2"/>
  <c r="AI112" i="2"/>
  <c r="AE112" i="2"/>
  <c r="AA112" i="2"/>
  <c r="W112" i="2"/>
  <c r="S112" i="2"/>
  <c r="O112" i="2"/>
  <c r="K112" i="2"/>
  <c r="G112" i="2"/>
  <c r="C112" i="2"/>
  <c r="AH111" i="2"/>
  <c r="AD111" i="2"/>
  <c r="Z111" i="2"/>
  <c r="V111" i="2"/>
  <c r="R111" i="2"/>
  <c r="N111" i="2"/>
  <c r="J111" i="2"/>
  <c r="F111" i="2"/>
  <c r="AG110" i="2"/>
  <c r="AC110" i="2"/>
  <c r="Y110" i="2"/>
  <c r="U110" i="2"/>
  <c r="M110" i="2"/>
  <c r="I110" i="2"/>
  <c r="E110" i="2"/>
  <c r="B122" i="2"/>
  <c r="AG121" i="2"/>
  <c r="Y121" i="2"/>
  <c r="Q121" i="2"/>
  <c r="M121" i="2"/>
  <c r="I121" i="2"/>
  <c r="E121" i="2"/>
  <c r="AF120" i="2"/>
  <c r="AB120" i="2"/>
  <c r="X120" i="2"/>
  <c r="T120" i="2"/>
  <c r="P120" i="2"/>
  <c r="L120" i="2"/>
  <c r="H120" i="2"/>
  <c r="D120" i="2"/>
  <c r="AI119" i="2"/>
  <c r="AE119" i="2"/>
  <c r="AA119" i="2"/>
  <c r="W119" i="2"/>
  <c r="S119" i="2"/>
  <c r="K119" i="2"/>
  <c r="G119" i="2"/>
  <c r="C119" i="2"/>
  <c r="AD118" i="2"/>
  <c r="Z118" i="2"/>
  <c r="V118" i="2"/>
  <c r="R118" i="2"/>
  <c r="N118" i="2"/>
  <c r="J118" i="2"/>
  <c r="B118" i="2"/>
  <c r="AG117" i="2"/>
  <c r="AC117" i="2"/>
  <c r="U117" i="2"/>
  <c r="Q117" i="2"/>
  <c r="M117" i="2"/>
  <c r="I117" i="2"/>
  <c r="E117" i="2"/>
  <c r="AF116" i="2"/>
  <c r="AB116" i="2"/>
  <c r="X116" i="2"/>
  <c r="T116" i="2"/>
  <c r="P116" i="2"/>
  <c r="L116" i="2"/>
  <c r="H116" i="2"/>
  <c r="D116" i="2"/>
  <c r="AI115" i="2"/>
  <c r="AE115" i="2"/>
  <c r="AA115" i="2"/>
  <c r="W115" i="2"/>
  <c r="S115" i="2"/>
  <c r="O115" i="2"/>
  <c r="K115" i="2"/>
  <c r="C115" i="2"/>
  <c r="AH114" i="2"/>
  <c r="AD114" i="2"/>
  <c r="Z114" i="2"/>
  <c r="V114" i="2"/>
  <c r="N114" i="2"/>
  <c r="J114" i="2"/>
  <c r="F114" i="2"/>
  <c r="B114" i="2"/>
  <c r="AG113" i="2"/>
  <c r="AC113" i="2"/>
  <c r="Y113" i="2"/>
  <c r="U113" i="2"/>
  <c r="Q113" i="2"/>
  <c r="M113" i="2"/>
  <c r="I113" i="2"/>
  <c r="E113" i="2"/>
  <c r="AF112" i="2"/>
  <c r="AB112" i="2"/>
  <c r="X112" i="2"/>
  <c r="T112" i="2"/>
  <c r="P112" i="2"/>
  <c r="L112" i="2"/>
  <c r="H112" i="2"/>
  <c r="D112" i="2"/>
  <c r="AI111" i="2"/>
  <c r="AE111" i="2"/>
  <c r="AA111" i="2"/>
  <c r="W111" i="2"/>
  <c r="S111" i="2"/>
  <c r="K111" i="2"/>
  <c r="G111" i="2"/>
  <c r="C111" i="2"/>
  <c r="AH110" i="2"/>
  <c r="AD110" i="2"/>
  <c r="V110" i="2"/>
  <c r="R110" i="2"/>
  <c r="N110" i="2"/>
  <c r="J110" i="2"/>
  <c r="F110" i="2"/>
  <c r="B110" i="2"/>
  <c r="AD265" i="2"/>
  <c r="R265" i="2"/>
  <c r="J265" i="2"/>
  <c r="AC264" i="2"/>
  <c r="Q264" i="2"/>
  <c r="X263" i="2"/>
  <c r="P263" i="2"/>
  <c r="AI262" i="2"/>
  <c r="W262" i="2"/>
  <c r="G262" i="2"/>
  <c r="AH261" i="2"/>
  <c r="Z261" i="2"/>
  <c r="R261" i="2"/>
  <c r="J261" i="2"/>
  <c r="AC260" i="2"/>
  <c r="M260" i="2"/>
  <c r="AB259" i="2"/>
  <c r="L259" i="2"/>
  <c r="AI258" i="2"/>
  <c r="S258" i="2"/>
  <c r="K258" i="2"/>
  <c r="C258" i="2"/>
  <c r="AD257" i="2"/>
  <c r="V257" i="2"/>
  <c r="F257" i="2"/>
  <c r="Y256" i="2"/>
  <c r="Q256" i="2"/>
  <c r="T255" i="2"/>
  <c r="D255" i="2"/>
  <c r="W254" i="2"/>
  <c r="G254" i="2"/>
  <c r="Z253" i="2"/>
  <c r="J253" i="2"/>
  <c r="AC252" i="2"/>
  <c r="M252" i="2"/>
  <c r="AF251" i="2"/>
  <c r="P251" i="2"/>
  <c r="AE250" i="2"/>
  <c r="O250" i="2"/>
  <c r="AH249" i="2"/>
  <c r="R249" i="2"/>
  <c r="B249" i="2"/>
  <c r="AC248" i="2"/>
  <c r="U248" i="2"/>
  <c r="M248" i="2"/>
  <c r="E248" i="2"/>
  <c r="AF247" i="2"/>
  <c r="X247" i="2"/>
  <c r="P247" i="2"/>
  <c r="H247" i="2"/>
  <c r="AI246" i="2"/>
  <c r="AA246" i="2"/>
  <c r="S246" i="2"/>
  <c r="K246" i="2"/>
  <c r="C246" i="2"/>
  <c r="AD245" i="2"/>
  <c r="V245" i="2"/>
  <c r="N245" i="2"/>
  <c r="F245" i="2"/>
  <c r="AG244" i="2"/>
  <c r="Y244" i="2"/>
  <c r="Q244" i="2"/>
  <c r="I244" i="2"/>
  <c r="AB243" i="2"/>
  <c r="T243" i="2"/>
  <c r="L243" i="2"/>
  <c r="D243" i="2"/>
  <c r="AE242" i="2"/>
  <c r="W242" i="2"/>
  <c r="O242" i="2"/>
  <c r="G242" i="2"/>
  <c r="AI265" i="2"/>
  <c r="AE265" i="2"/>
  <c r="AA265" i="2"/>
  <c r="W265" i="2"/>
  <c r="S265" i="2"/>
  <c r="O265" i="2"/>
  <c r="K265" i="2"/>
  <c r="G265" i="2"/>
  <c r="C265" i="2"/>
  <c r="AH264" i="2"/>
  <c r="AD264" i="2"/>
  <c r="Z264" i="2"/>
  <c r="V264" i="2"/>
  <c r="R264" i="2"/>
  <c r="N264" i="2"/>
  <c r="J264" i="2"/>
  <c r="F264" i="2"/>
  <c r="B264" i="2"/>
  <c r="AG263" i="2"/>
  <c r="AC263" i="2"/>
  <c r="Y263" i="2"/>
  <c r="U263" i="2"/>
  <c r="Q263" i="2"/>
  <c r="M263" i="2"/>
  <c r="I263" i="2"/>
  <c r="E263" i="2"/>
  <c r="AF262" i="2"/>
  <c r="AB262" i="2"/>
  <c r="X262" i="2"/>
  <c r="T262" i="2"/>
  <c r="P262" i="2"/>
  <c r="L262" i="2"/>
  <c r="H262" i="2"/>
  <c r="D262" i="2"/>
  <c r="AI261" i="2"/>
  <c r="AE261" i="2"/>
  <c r="AA261" i="2"/>
  <c r="W261" i="2"/>
  <c r="S261" i="2"/>
  <c r="O261" i="2"/>
  <c r="K261" i="2"/>
  <c r="G261" i="2"/>
  <c r="C261" i="2"/>
  <c r="AH260" i="2"/>
  <c r="AD260" i="2"/>
  <c r="Z260" i="2"/>
  <c r="V260" i="2"/>
  <c r="R260" i="2"/>
  <c r="N260" i="2"/>
  <c r="J260" i="2"/>
  <c r="F260" i="2"/>
  <c r="B260" i="2"/>
  <c r="AG259" i="2"/>
  <c r="AC259" i="2"/>
  <c r="Y259" i="2"/>
  <c r="U259" i="2"/>
  <c r="Q259" i="2"/>
  <c r="M259" i="2"/>
  <c r="I259" i="2"/>
  <c r="E259" i="2"/>
  <c r="AF258" i="2"/>
  <c r="AB258" i="2"/>
  <c r="AH265" i="2"/>
  <c r="V265" i="2"/>
  <c r="N265" i="2"/>
  <c r="F265" i="2"/>
  <c r="AG264" i="2"/>
  <c r="E264" i="2"/>
  <c r="AB263" i="2"/>
  <c r="T263" i="2"/>
  <c r="L263" i="2"/>
  <c r="D263" i="2"/>
  <c r="K262" i="2"/>
  <c r="AD261" i="2"/>
  <c r="V261" i="2"/>
  <c r="F261" i="2"/>
  <c r="Q260" i="2"/>
  <c r="E260" i="2"/>
  <c r="AF259" i="2"/>
  <c r="X259" i="2"/>
  <c r="P259" i="2"/>
  <c r="W258" i="2"/>
  <c r="G258" i="2"/>
  <c r="AH257" i="2"/>
  <c r="R257" i="2"/>
  <c r="AC256" i="2"/>
  <c r="M256" i="2"/>
  <c r="AF255" i="2"/>
  <c r="P255" i="2"/>
  <c r="AI254" i="2"/>
  <c r="S254" i="2"/>
  <c r="C254" i="2"/>
  <c r="V253" i="2"/>
  <c r="F253" i="2"/>
  <c r="Y252" i="2"/>
  <c r="I252" i="2"/>
  <c r="AB251" i="2"/>
  <c r="L251" i="2"/>
  <c r="AI250" i="2"/>
  <c r="S250" i="2"/>
  <c r="C250" i="2"/>
  <c r="V249" i="2"/>
  <c r="F249" i="2"/>
  <c r="AG248" i="2"/>
  <c r="Y248" i="2"/>
  <c r="Q248" i="2"/>
  <c r="I248" i="2"/>
  <c r="AB247" i="2"/>
  <c r="T247" i="2"/>
  <c r="L247" i="2"/>
  <c r="D247" i="2"/>
  <c r="AE246" i="2"/>
  <c r="W246" i="2"/>
  <c r="O246" i="2"/>
  <c r="G246" i="2"/>
  <c r="AH245" i="2"/>
  <c r="Z245" i="2"/>
  <c r="R245" i="2"/>
  <c r="J245" i="2"/>
  <c r="B245" i="2"/>
  <c r="AC244" i="2"/>
  <c r="U244" i="2"/>
  <c r="M244" i="2"/>
  <c r="E244" i="2"/>
  <c r="AF243" i="2"/>
  <c r="X243" i="2"/>
  <c r="P243" i="2"/>
  <c r="H243" i="2"/>
  <c r="AI242" i="2"/>
  <c r="AA242" i="2"/>
  <c r="S242" i="2"/>
  <c r="K242" i="2"/>
  <c r="C242" i="2"/>
  <c r="X258" i="2"/>
  <c r="T258" i="2"/>
  <c r="P258" i="2"/>
  <c r="L258" i="2"/>
  <c r="H258" i="2"/>
  <c r="D258" i="2"/>
  <c r="AI257" i="2"/>
  <c r="AE257" i="2"/>
  <c r="AA257" i="2"/>
  <c r="W257" i="2"/>
  <c r="S257" i="2"/>
  <c r="O257" i="2"/>
  <c r="K257" i="2"/>
  <c r="G257" i="2"/>
  <c r="C257" i="2"/>
  <c r="AH256" i="2"/>
  <c r="AD256" i="2"/>
  <c r="Z256" i="2"/>
  <c r="V256" i="2"/>
  <c r="R256" i="2"/>
  <c r="N256" i="2"/>
  <c r="J256" i="2"/>
  <c r="F256" i="2"/>
  <c r="B256" i="2"/>
  <c r="AG255" i="2"/>
  <c r="AC255" i="2"/>
  <c r="Y255" i="2"/>
  <c r="U255" i="2"/>
  <c r="Q255" i="2"/>
  <c r="M255" i="2"/>
  <c r="I255" i="2"/>
  <c r="E255" i="2"/>
  <c r="AF254" i="2"/>
  <c r="AB254" i="2"/>
  <c r="X254" i="2"/>
  <c r="T254" i="2"/>
  <c r="P254" i="2"/>
  <c r="L254" i="2"/>
  <c r="H254" i="2"/>
  <c r="D254" i="2"/>
  <c r="AI253" i="2"/>
  <c r="AE253" i="2"/>
  <c r="AA253" i="2"/>
  <c r="W253" i="2"/>
  <c r="S253" i="2"/>
  <c r="O253" i="2"/>
  <c r="K253" i="2"/>
  <c r="G253" i="2"/>
  <c r="C253" i="2"/>
  <c r="AH252" i="2"/>
  <c r="AD252" i="2"/>
  <c r="Z252" i="2"/>
  <c r="V252" i="2"/>
  <c r="R252" i="2"/>
  <c r="N252" i="2"/>
  <c r="J252" i="2"/>
  <c r="F252" i="2"/>
  <c r="B252" i="2"/>
  <c r="AG251" i="2"/>
  <c r="AC251" i="2"/>
  <c r="Y251" i="2"/>
  <c r="U251" i="2"/>
  <c r="Q251" i="2"/>
  <c r="M251" i="2"/>
  <c r="I251" i="2"/>
  <c r="E251" i="2"/>
  <c r="AF250" i="2"/>
  <c r="AB250" i="2"/>
  <c r="X250" i="2"/>
  <c r="T250" i="2"/>
  <c r="P250" i="2"/>
  <c r="L250" i="2"/>
  <c r="H250" i="2"/>
  <c r="D250" i="2"/>
  <c r="AI249" i="2"/>
  <c r="AE249" i="2"/>
  <c r="AA249" i="2"/>
  <c r="W249" i="2"/>
  <c r="S249" i="2"/>
  <c r="O249" i="2"/>
  <c r="K249" i="2"/>
  <c r="G249" i="2"/>
  <c r="C249" i="2"/>
</calcChain>
</file>

<file path=xl/sharedStrings.xml><?xml version="1.0" encoding="utf-8"?>
<sst xmlns="http://schemas.openxmlformats.org/spreadsheetml/2006/main" count="389" uniqueCount="347">
  <si>
    <t>1979:1</t>
  </si>
  <si>
    <t>1980:1</t>
  </si>
  <si>
    <t>1981:1</t>
  </si>
  <si>
    <t>1982:1</t>
  </si>
  <si>
    <t>1983:1</t>
  </si>
  <si>
    <t>1984:1</t>
  </si>
  <si>
    <t>1985:1</t>
  </si>
  <si>
    <t>1986:1</t>
  </si>
  <si>
    <t>1987:1</t>
  </si>
  <si>
    <t>1988:1</t>
  </si>
  <si>
    <t>1989:1</t>
  </si>
  <si>
    <t>1990:1</t>
  </si>
  <si>
    <t>1991:1</t>
  </si>
  <si>
    <t>1992:1</t>
  </si>
  <si>
    <t>1993:1</t>
  </si>
  <si>
    <t>1994:1</t>
  </si>
  <si>
    <t>1995:1</t>
  </si>
  <si>
    <t>1996:1</t>
  </si>
  <si>
    <t>1997:1</t>
  </si>
  <si>
    <t>1998:1</t>
  </si>
  <si>
    <t>1999:1</t>
  </si>
  <si>
    <t>2000:1</t>
  </si>
  <si>
    <t>2001:1</t>
  </si>
  <si>
    <t>2002:1</t>
  </si>
  <si>
    <t>2003:1</t>
  </si>
  <si>
    <t>2004:1</t>
  </si>
  <si>
    <t>2005:1</t>
  </si>
  <si>
    <t>2006:1</t>
  </si>
  <si>
    <t>2007:1</t>
  </si>
  <si>
    <t>2008:1</t>
  </si>
  <si>
    <t>2009:1</t>
  </si>
  <si>
    <t>2010:1</t>
  </si>
  <si>
    <t>2011:1</t>
  </si>
  <si>
    <t>2012:1</t>
  </si>
  <si>
    <t>2013:1</t>
  </si>
  <si>
    <t>FTM1519</t>
  </si>
  <si>
    <t>FTM2024</t>
  </si>
  <si>
    <t>FTM2529</t>
  </si>
  <si>
    <t>FTM3034</t>
  </si>
  <si>
    <t>FTM3539</t>
  </si>
  <si>
    <t>FTM4044</t>
  </si>
  <si>
    <t>FTM4549</t>
  </si>
  <si>
    <t>FTM5054</t>
  </si>
  <si>
    <t>FTM5559</t>
  </si>
  <si>
    <t>FTM6064</t>
  </si>
  <si>
    <t>FTM6569</t>
  </si>
  <si>
    <t>FTM70</t>
  </si>
  <si>
    <t>PTM1519</t>
  </si>
  <si>
    <t>PTM2024</t>
  </si>
  <si>
    <t>PTM2529</t>
  </si>
  <si>
    <t>PTM3034</t>
  </si>
  <si>
    <t>PTM3539</t>
  </si>
  <si>
    <t>PTM4044</t>
  </si>
  <si>
    <t>PTM4549</t>
  </si>
  <si>
    <t>PTM5054</t>
  </si>
  <si>
    <t>PTM5559</t>
  </si>
  <si>
    <t>PTM6064</t>
  </si>
  <si>
    <t>PTM6569</t>
  </si>
  <si>
    <t>PTM70</t>
  </si>
  <si>
    <t>EM1519</t>
  </si>
  <si>
    <t>EM2024</t>
  </si>
  <si>
    <t>EM2529</t>
  </si>
  <si>
    <t>EM3034</t>
  </si>
  <si>
    <t>EM3539</t>
  </si>
  <si>
    <t>EM4044</t>
  </si>
  <si>
    <t>EM4549</t>
  </si>
  <si>
    <t>EM5054</t>
  </si>
  <si>
    <t>EM5559</t>
  </si>
  <si>
    <t>EM6064</t>
  </si>
  <si>
    <t>EM6569</t>
  </si>
  <si>
    <t>EM70</t>
  </si>
  <si>
    <t>UFTM1519</t>
  </si>
  <si>
    <t>UFTM2024</t>
  </si>
  <si>
    <t>UFTM2529</t>
  </si>
  <si>
    <t>UFTM3034</t>
  </si>
  <si>
    <t>UFTM3539</t>
  </si>
  <si>
    <t>UFTM4044</t>
  </si>
  <si>
    <t>UFTM4549</t>
  </si>
  <si>
    <t>UFTM5054</t>
  </si>
  <si>
    <t>UFTM5559</t>
  </si>
  <si>
    <t>UFTM6064</t>
  </si>
  <si>
    <t>UFTM6569</t>
  </si>
  <si>
    <t>UFTM70</t>
  </si>
  <si>
    <t>UPTM1519</t>
  </si>
  <si>
    <t>UPTM2024</t>
  </si>
  <si>
    <t>UPTM2529</t>
  </si>
  <si>
    <t>UPTM3034</t>
  </si>
  <si>
    <t>UPTM3539</t>
  </si>
  <si>
    <t>UPTM4044</t>
  </si>
  <si>
    <t>UPTM4549</t>
  </si>
  <si>
    <t>UPTM5054</t>
  </si>
  <si>
    <t>UPTM5559</t>
  </si>
  <si>
    <t>UPTM6064</t>
  </si>
  <si>
    <t>UPTM6569</t>
  </si>
  <si>
    <t>UPTM70</t>
  </si>
  <si>
    <t>UM1519</t>
  </si>
  <si>
    <t>UM2024</t>
  </si>
  <si>
    <t>UM2529</t>
  </si>
  <si>
    <t>UM3034</t>
  </si>
  <si>
    <t>UM3539</t>
  </si>
  <si>
    <t>UM4044</t>
  </si>
  <si>
    <t>UM4549</t>
  </si>
  <si>
    <t>UM5054</t>
  </si>
  <si>
    <t>UM5559</t>
  </si>
  <si>
    <t>UM6064</t>
  </si>
  <si>
    <t>UM6569</t>
  </si>
  <si>
    <t>UM70</t>
  </si>
  <si>
    <t>LFM1519</t>
  </si>
  <si>
    <t>LFM2024</t>
  </si>
  <si>
    <t>LFM2529</t>
  </si>
  <si>
    <t>LFM3034</t>
  </si>
  <si>
    <t>LFM3539</t>
  </si>
  <si>
    <t>LFM4044</t>
  </si>
  <si>
    <t>LFM4549</t>
  </si>
  <si>
    <t>LFM5054</t>
  </si>
  <si>
    <t>LFM5559</t>
  </si>
  <si>
    <t>LFM6064</t>
  </si>
  <si>
    <t>LFM6569</t>
  </si>
  <si>
    <t>LFM70</t>
  </si>
  <si>
    <t>NLFM1519</t>
  </si>
  <si>
    <t>NLFM2024</t>
  </si>
  <si>
    <t>NLFM2529</t>
  </si>
  <si>
    <t>NLFM3034</t>
  </si>
  <si>
    <t>NLFM3539</t>
  </si>
  <si>
    <t>NLFM4044</t>
  </si>
  <si>
    <t>NLFM4549</t>
  </si>
  <si>
    <t>NLFM5054</t>
  </si>
  <si>
    <t>NLFM5559</t>
  </si>
  <si>
    <t>NLFM6064</t>
  </si>
  <si>
    <t>NLFM6569</t>
  </si>
  <si>
    <t>NLFM70</t>
  </si>
  <si>
    <t>CPOPM1519</t>
  </si>
  <si>
    <t>CPOPM2024</t>
  </si>
  <si>
    <t>CPOPM2529</t>
  </si>
  <si>
    <t>CPOPM3034</t>
  </si>
  <si>
    <t>CPOPM3539</t>
  </si>
  <si>
    <t>CPOPM4044</t>
  </si>
  <si>
    <t>CPOPM4549</t>
  </si>
  <si>
    <t>CPOPM5054</t>
  </si>
  <si>
    <t>CPOPM5559</t>
  </si>
  <si>
    <t>CPOPM6064</t>
  </si>
  <si>
    <t>CPOPM6569</t>
  </si>
  <si>
    <t>CPOPM70</t>
  </si>
  <si>
    <t>URM1519</t>
  </si>
  <si>
    <t>URM2024</t>
  </si>
  <si>
    <t>URM2529</t>
  </si>
  <si>
    <t>URM3034</t>
  </si>
  <si>
    <t>URM3539</t>
  </si>
  <si>
    <t>URM4044</t>
  </si>
  <si>
    <t>URM4549</t>
  </si>
  <si>
    <t>URM5054</t>
  </si>
  <si>
    <t>URM5559</t>
  </si>
  <si>
    <t>URM6064</t>
  </si>
  <si>
    <t>URM6569</t>
  </si>
  <si>
    <t>URM70</t>
  </si>
  <si>
    <t>PRM1519</t>
  </si>
  <si>
    <t>PRM2024</t>
  </si>
  <si>
    <t>PRM2529</t>
  </si>
  <si>
    <t>PRM3034</t>
  </si>
  <si>
    <t>PRM3539</t>
  </si>
  <si>
    <t>PRM4044</t>
  </si>
  <si>
    <t>PRM4549</t>
  </si>
  <si>
    <t>PRM5054</t>
  </si>
  <si>
    <t>PRM5559</t>
  </si>
  <si>
    <t>PRM6064</t>
  </si>
  <si>
    <t>PRM6569</t>
  </si>
  <si>
    <t>PRM70</t>
  </si>
  <si>
    <t>FTF1519</t>
  </si>
  <si>
    <t>FTF2024</t>
  </si>
  <si>
    <t>FTF2529</t>
  </si>
  <si>
    <t>FTF3034</t>
  </si>
  <si>
    <t>FTF3539</t>
  </si>
  <si>
    <t>FTF4044</t>
  </si>
  <si>
    <t>FTF4549</t>
  </si>
  <si>
    <t>FTF5054</t>
  </si>
  <si>
    <t>FTF5559</t>
  </si>
  <si>
    <t>FTF6064</t>
  </si>
  <si>
    <t>FTF6569</t>
  </si>
  <si>
    <t>FTF70</t>
  </si>
  <si>
    <t>PTF1519</t>
  </si>
  <si>
    <t>PTF2024</t>
  </si>
  <si>
    <t>PTF2529</t>
  </si>
  <si>
    <t>PTF3034</t>
  </si>
  <si>
    <t>PTF3539</t>
  </si>
  <si>
    <t>PTF4044</t>
  </si>
  <si>
    <t>PTF4549</t>
  </si>
  <si>
    <t>PTF5054</t>
  </si>
  <si>
    <t>PTF5559</t>
  </si>
  <si>
    <t>PTF6064</t>
  </si>
  <si>
    <t>PTF6569</t>
  </si>
  <si>
    <t>PTF70</t>
  </si>
  <si>
    <t>EF1519</t>
  </si>
  <si>
    <t>EF2024</t>
  </si>
  <si>
    <t>EF2529</t>
  </si>
  <si>
    <t>EF3034</t>
  </si>
  <si>
    <t>EF3539</t>
  </si>
  <si>
    <t>EF4044</t>
  </si>
  <si>
    <t>EF4549</t>
  </si>
  <si>
    <t>EF5054</t>
  </si>
  <si>
    <t>EF5559</t>
  </si>
  <si>
    <t>EF6064</t>
  </si>
  <si>
    <t>EF6569</t>
  </si>
  <si>
    <t>EF70</t>
  </si>
  <si>
    <t>UFTF1519</t>
  </si>
  <si>
    <t>UFTF2024</t>
  </si>
  <si>
    <t>UFTF2529</t>
  </si>
  <si>
    <t>UFTF3034</t>
  </si>
  <si>
    <t>UFTF3539</t>
  </si>
  <si>
    <t>UFTF4044</t>
  </si>
  <si>
    <t>UFTF4549</t>
  </si>
  <si>
    <t>UFTF5054</t>
  </si>
  <si>
    <t>UFTF5559</t>
  </si>
  <si>
    <t>UFTF6064</t>
  </si>
  <si>
    <t>UFTF6569</t>
  </si>
  <si>
    <t>UFTF70</t>
  </si>
  <si>
    <t>UPTF1519</t>
  </si>
  <si>
    <t>UPTF2024</t>
  </si>
  <si>
    <t>UPTF2529</t>
  </si>
  <si>
    <t>UPTF3034</t>
  </si>
  <si>
    <t>UPTF3539</t>
  </si>
  <si>
    <t>UPTF4044</t>
  </si>
  <si>
    <t>UPTF4549</t>
  </si>
  <si>
    <t>UPTF5054</t>
  </si>
  <si>
    <t>UPTF5559</t>
  </si>
  <si>
    <t>UPTF6064</t>
  </si>
  <si>
    <t>UPTF6569</t>
  </si>
  <si>
    <t>UPTF70</t>
  </si>
  <si>
    <t>UF1519</t>
  </si>
  <si>
    <t>UF2024</t>
  </si>
  <si>
    <t>UF2529</t>
  </si>
  <si>
    <t>UF3034</t>
  </si>
  <si>
    <t>UF3539</t>
  </si>
  <si>
    <t>UF4044</t>
  </si>
  <si>
    <t>UF4549</t>
  </si>
  <si>
    <t>UF5054</t>
  </si>
  <si>
    <t>UF5559</t>
  </si>
  <si>
    <t>UF6064</t>
  </si>
  <si>
    <t>UF6569</t>
  </si>
  <si>
    <t>UF70</t>
  </si>
  <si>
    <t>LFF1519</t>
  </si>
  <si>
    <t>LFF2024</t>
  </si>
  <si>
    <t>LFF2529</t>
  </si>
  <si>
    <t>LFF3034</t>
  </si>
  <si>
    <t>LFF3539</t>
  </si>
  <si>
    <t>LFF4044</t>
  </si>
  <si>
    <t>LFF4549</t>
  </si>
  <si>
    <t>LFF5054</t>
  </si>
  <si>
    <t>LFF5559</t>
  </si>
  <si>
    <t>LFF6064</t>
  </si>
  <si>
    <t>LFF6569</t>
  </si>
  <si>
    <t>LFF70</t>
  </si>
  <si>
    <t>NLFF1519</t>
  </si>
  <si>
    <t>NLFF2024</t>
  </si>
  <si>
    <t>NLFF2529</t>
  </si>
  <si>
    <t>NLFF3034</t>
  </si>
  <si>
    <t>NLFF3539</t>
  </si>
  <si>
    <t>NLFF4044</t>
  </si>
  <si>
    <t>NLFF4549</t>
  </si>
  <si>
    <t>NLFF5054</t>
  </si>
  <si>
    <t>NLFF5559</t>
  </si>
  <si>
    <t>NLFF6064</t>
  </si>
  <si>
    <t>NLFF6569</t>
  </si>
  <si>
    <t>NLFF70</t>
  </si>
  <si>
    <t>CPOPF1519</t>
  </si>
  <si>
    <t>CPOPF2024</t>
  </si>
  <si>
    <t>CPOPF2529</t>
  </si>
  <si>
    <t>CPOPF3034</t>
  </si>
  <si>
    <t>CPOPF3539</t>
  </si>
  <si>
    <t>CPOPF4044</t>
  </si>
  <si>
    <t>CPOPF4549</t>
  </si>
  <si>
    <t>CPOPF5054</t>
  </si>
  <si>
    <t>CPOPF5559</t>
  </si>
  <si>
    <t>CPOPF6064</t>
  </si>
  <si>
    <t>CPOPF6569</t>
  </si>
  <si>
    <t>CPOPF70</t>
  </si>
  <si>
    <t>URF1519</t>
  </si>
  <si>
    <t>URF2024</t>
  </si>
  <si>
    <t>URF2529</t>
  </si>
  <si>
    <t>URF3034</t>
  </si>
  <si>
    <t>URF3539</t>
  </si>
  <si>
    <t>URF4044</t>
  </si>
  <si>
    <t>URF4549</t>
  </si>
  <si>
    <t>URF5054</t>
  </si>
  <si>
    <t>URF5559</t>
  </si>
  <si>
    <t>URF6064</t>
  </si>
  <si>
    <t>URF6569</t>
  </si>
  <si>
    <t>URF70</t>
  </si>
  <si>
    <t>PRF1519</t>
  </si>
  <si>
    <t>PRF2024</t>
  </si>
  <si>
    <t>PRF2529</t>
  </si>
  <si>
    <t>PRF3034</t>
  </si>
  <si>
    <t>PRF3539</t>
  </si>
  <si>
    <t>PRF4044</t>
  </si>
  <si>
    <t>PRF4549</t>
  </si>
  <si>
    <t>PRF5054</t>
  </si>
  <si>
    <t>PRF5559</t>
  </si>
  <si>
    <t>PRF6064</t>
  </si>
  <si>
    <t>PRF6569</t>
  </si>
  <si>
    <t>PRF70</t>
  </si>
  <si>
    <t>CPOP</t>
  </si>
  <si>
    <t>LF</t>
  </si>
  <si>
    <t>U</t>
  </si>
  <si>
    <t>NLF</t>
  </si>
  <si>
    <t>E</t>
  </si>
  <si>
    <t>Mneumonics</t>
  </si>
  <si>
    <t>Form is 'LF status' + SEX + 'Age Group'</t>
  </si>
  <si>
    <t>SEX is either 'M' or 'F'</t>
  </si>
  <si>
    <t>Ages are 1519, 2024, etc where the range is inclusive. For example, 1519 is everyone aged 15 to 19 years in a given group</t>
  </si>
  <si>
    <t>FT</t>
  </si>
  <si>
    <t>PT</t>
  </si>
  <si>
    <t>full-time employment</t>
  </si>
  <si>
    <t>part-time employment</t>
  </si>
  <si>
    <t>total employment</t>
  </si>
  <si>
    <t>UFT</t>
  </si>
  <si>
    <t>unemployment for full-time workers</t>
  </si>
  <si>
    <t>UPT</t>
  </si>
  <si>
    <t>unemployment for part-time workers</t>
  </si>
  <si>
    <t>unemployment</t>
  </si>
  <si>
    <t>labour force (U+E)</t>
  </si>
  <si>
    <t>not in the labour force</t>
  </si>
  <si>
    <t>civilian population aged 15 years and over</t>
  </si>
  <si>
    <t>UR</t>
  </si>
  <si>
    <t>unemployment rate</t>
  </si>
  <si>
    <t>PR</t>
  </si>
  <si>
    <t>pareticipation rate</t>
  </si>
  <si>
    <t>LF status categories are:</t>
  </si>
  <si>
    <t>For example, FTM1519 are full-time employed males aged 15-19 years</t>
  </si>
  <si>
    <t>Date references</t>
  </si>
  <si>
    <t>xxxx:1 is the fiscal year ending xxxx. For example, 1979:1 denotes 1978-79.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</si>
  <si>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</si>
  <si>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</si>
  <si>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</si>
  <si>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</si>
  <si>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</si>
  <si>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</si>
  <si>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</si>
  <si>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</si>
  <si>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</si>
  <si>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</si>
  <si>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</si>
  <si>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70+</t>
  </si>
  <si>
    <t>Males</t>
  </si>
  <si>
    <t>Females</t>
  </si>
  <si>
    <t>1978-79</t>
  </si>
  <si>
    <t>2012-13</t>
  </si>
  <si>
    <t>Alternative small chart</t>
  </si>
  <si>
    <t>Small chart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</si>
</sst>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horizontal="right"/>
    </xf>
    <xf numFmtId="0" fontId="2" fillId="0" borderId="0">
      <alignment horizontal="right"/>
    </xf>
  </cellStyleXfs>
  <cellXfs count="11">
    <xf numFmtId="0" fontId="0" fillId="0" borderId="0" xfId="0"/>
    <xf numFmtId="0" fontId="3" fillId="0" borderId="0" xfId="0" applyFont="1"/>
    <xf numFmtId="0" fontId="1" fillId="0" borderId="0" xfId="0" applyFont="1"/>
    <xf numFmtId="0" fontId="0" fillId="0" borderId="0" xfId="0" applyFont="1"/>
    <xf numFmtId="164" fontId="4" fillId="0" borderId="0" xfId="1" applyNumberFormat="1" applyFont="1">
      <alignment horizontal="right"/>
    </xf>
    <xf numFmtId="2" fontId="0" fillId="0" borderId="0" xfId="0" applyNumberFormat="1" applyFont="1"/>
    <xf numFmtId="164" fontId="0" fillId="0" borderId="0" xfId="0" applyNumberFormat="1" applyFont="1"/>
    <xf numFmtId="165" fontId="0" fillId="0" borderId="0" xfId="0" applyNumberFormat="1" applyFont="1"/>
    <xf numFmtId="164" fontId="2" fillId="0" borderId="0" xfId="2" applyNumberFormat="1" applyFont="1" applyFill="1" applyBorder="1">
      <alignment horizontal="right"/>
    </xf>
    <xf numFmtId="2" fontId="2" fillId="0" borderId="0" xfId="2" applyNumberFormat="1" applyFont="1" applyFill="1" applyBorder="1">
      <alignment horizontal="right"/>
    </xf>
    <xf numFmtId="2" fontId="0" fillId="0" borderId="0" xfId="0" applyNumberFormat="1"/>
  </cellXfs>
  <cellStyles count="3">
    <cellStyle name="Normal" xfId="0" builtinId="0"/>
    <cellStyle name="Style5" xfId="2"/>
    <cellStyle name="Style7" xfId="1"/>
  </cellStyles>
  <dxfs count="0"/>
  <tableStyles count="0" defaultTableStyle="TableStyleMedium2" defaultPivotStyle="PivotStyleLight16"/>
  <colors>
    <mruColors>
      <color rgb="FF78A22F"/>
      <color rgb="FF787878"/>
      <color rgb="FF39580D"/>
      <color rgb="FF39120D"/>
      <color rgb="FFB4C98B"/>
      <color rgb="FF344893"/>
      <color rgb="FFB4C99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99904617485157"/>
          <c:y val="6.1592182157666285E-2"/>
          <c:w val="0.8570009538251484"/>
          <c:h val="0.86637679138679402"/>
        </c:manualLayout>
      </c:layout>
      <c:lineChart>
        <c:grouping val="standard"/>
        <c:varyColors val="0"/>
        <c:ser>
          <c:idx val="2"/>
          <c:order val="0"/>
          <c:tx>
            <c:strRef>
              <c:f>'Figure 3.7'!$D$2</c:f>
              <c:strCache>
                <c:ptCount val="1"/>
                <c:pt idx="0">
                  <c:v>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3.7'!$D$3:$D$14</c:f>
              <c:numCache>
                <c:formatCode>0.00</c:formatCode>
                <c:ptCount val="12"/>
                <c:pt idx="0">
                  <c:v>52.814937160233214</c:v>
                </c:pt>
                <c:pt idx="1">
                  <c:v>82.145306346376159</c:v>
                </c:pt>
                <c:pt idx="2">
                  <c:v>89.918823417056629</c:v>
                </c:pt>
                <c:pt idx="3">
                  <c:v>92.11922407159922</c:v>
                </c:pt>
                <c:pt idx="4">
                  <c:v>91.647566760833627</c:v>
                </c:pt>
                <c:pt idx="5">
                  <c:v>90.604615133724721</c:v>
                </c:pt>
                <c:pt idx="6">
                  <c:v>89.408864320079914</c:v>
                </c:pt>
                <c:pt idx="7">
                  <c:v>87.004376367614881</c:v>
                </c:pt>
                <c:pt idx="8">
                  <c:v>80.539520155888439</c:v>
                </c:pt>
                <c:pt idx="9">
                  <c:v>63.196002310492595</c:v>
                </c:pt>
                <c:pt idx="10">
                  <c:v>33.541091762616176</c:v>
                </c:pt>
                <c:pt idx="11">
                  <c:v>8.2142530949791173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'Figure 3.7'!$B$2</c:f>
              <c:strCache>
                <c:ptCount val="1"/>
                <c:pt idx="0">
                  <c:v>Males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3.7'!$B$3:$B$14</c:f>
              <c:numCache>
                <c:formatCode>0.00</c:formatCode>
                <c:ptCount val="12"/>
                <c:pt idx="0">
                  <c:v>63.542536237383317</c:v>
                </c:pt>
                <c:pt idx="1">
                  <c:v>90.659500089812497</c:v>
                </c:pt>
                <c:pt idx="2">
                  <c:v>96.100051484468864</c:v>
                </c:pt>
                <c:pt idx="3">
                  <c:v>96.55101319509896</c:v>
                </c:pt>
                <c:pt idx="4">
                  <c:v>96.378650776134776</c:v>
                </c:pt>
                <c:pt idx="5">
                  <c:v>95.423067237471685</c:v>
                </c:pt>
                <c:pt idx="6">
                  <c:v>93.861313553840191</c:v>
                </c:pt>
                <c:pt idx="7">
                  <c:v>89.525795782510684</c:v>
                </c:pt>
                <c:pt idx="8">
                  <c:v>81.676930364756046</c:v>
                </c:pt>
                <c:pt idx="9">
                  <c:v>56.727887725128333</c:v>
                </c:pt>
                <c:pt idx="10">
                  <c:v>17.370775347912524</c:v>
                </c:pt>
                <c:pt idx="11">
                  <c:v>7.672454834749054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'Figure 3.7'!$E$2</c:f>
              <c:strCache>
                <c:ptCount val="1"/>
                <c:pt idx="0">
                  <c:v>Females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3.7'!$E$3:$E$14</c:f>
              <c:numCache>
                <c:formatCode>0.00</c:formatCode>
                <c:ptCount val="12"/>
                <c:pt idx="0">
                  <c:v>56.499235113467762</c:v>
                </c:pt>
                <c:pt idx="1">
                  <c:v>74.907220921554398</c:v>
                </c:pt>
                <c:pt idx="2">
                  <c:v>75.61507955840942</c:v>
                </c:pt>
                <c:pt idx="3">
                  <c:v>72.724324543446102</c:v>
                </c:pt>
                <c:pt idx="4">
                  <c:v>73.697754622061439</c:v>
                </c:pt>
                <c:pt idx="5">
                  <c:v>78.086472132653171</c:v>
                </c:pt>
                <c:pt idx="6">
                  <c:v>78.29211853652815</c:v>
                </c:pt>
                <c:pt idx="7">
                  <c:v>76.737436344499841</c:v>
                </c:pt>
                <c:pt idx="8">
                  <c:v>65.488336899849855</c:v>
                </c:pt>
                <c:pt idx="9">
                  <c:v>45.255101372160986</c:v>
                </c:pt>
                <c:pt idx="10">
                  <c:v>20.063783447417553</c:v>
                </c:pt>
                <c:pt idx="11">
                  <c:v>2.9166582700226371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'Figure 3.7'!$C$2</c:f>
              <c:strCache>
                <c:ptCount val="1"/>
                <c:pt idx="0">
                  <c:v>Females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3.7'!$C$3:$C$14</c:f>
              <c:numCache>
                <c:formatCode>0.00</c:formatCode>
                <c:ptCount val="12"/>
                <c:pt idx="0">
                  <c:v>58.665901292872888</c:v>
                </c:pt>
                <c:pt idx="1">
                  <c:v>68.598045584596889</c:v>
                </c:pt>
                <c:pt idx="2">
                  <c:v>52.192075674757142</c:v>
                </c:pt>
                <c:pt idx="3">
                  <c:v>49.660827881455575</c:v>
                </c:pt>
                <c:pt idx="4">
                  <c:v>55.694439143544137</c:v>
                </c:pt>
                <c:pt idx="5">
                  <c:v>57.56822739558811</c:v>
                </c:pt>
                <c:pt idx="6">
                  <c:v>51.055906262773057</c:v>
                </c:pt>
                <c:pt idx="7">
                  <c:v>42.188250709761952</c:v>
                </c:pt>
                <c:pt idx="8">
                  <c:v>29.015014177474086</c:v>
                </c:pt>
                <c:pt idx="9">
                  <c:v>13.053581191908147</c:v>
                </c:pt>
                <c:pt idx="10">
                  <c:v>4.9456655964435656</c:v>
                </c:pt>
                <c:pt idx="11">
                  <c:v>1.2880848084157044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67776"/>
        <c:axId val="135890048"/>
      </c:lineChart>
      <c:catAx>
        <c:axId val="135867776"/>
        <c:scaling>
          <c:orientation val="minMax"/>
        </c:scaling>
        <c:delete val="0"/>
        <c:axPos val="b"/>
        <c:majorTickMark val="out"/>
        <c:minorTickMark val="none"/>
        <c:tickLblPos val="nextTo"/>
        <c:crossAx val="135890048"/>
        <c:crosses val="autoZero"/>
        <c:auto val="1"/>
        <c:lblAlgn val="ctr"/>
        <c:lblOffset val="100"/>
        <c:noMultiLvlLbl val="0"/>
      </c:catAx>
      <c:valAx>
        <c:axId val="135890048"/>
        <c:scaling>
          <c:orientation val="minMax"/>
          <c:max val="100"/>
        </c:scaling>
        <c:delete val="0"/>
        <c:axPos val="l"/>
        <c:majorGridlines>
          <c:spPr>
            <a:ln w="6350"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Participation rate (%)</a:t>
                </a:r>
              </a:p>
            </c:rich>
          </c:tx>
          <c:layout>
            <c:manualLayout>
              <c:xMode val="edge"/>
              <c:yMode val="edge"/>
              <c:x val="3.1634044280901059E-2"/>
              <c:y val="0.2907178277843788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35867776"/>
        <c:crosses val="autoZero"/>
        <c:crossBetween val="between"/>
        <c:majorUnit val="20"/>
      </c:valAx>
      <c:spPr>
        <a:ln w="6350"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0866188769414"/>
          <c:y val="6.1592182157666285E-2"/>
          <c:w val="0.84609916367980886"/>
          <c:h val="0.75520559210526328"/>
        </c:manualLayout>
      </c:layout>
      <c:lineChart>
        <c:grouping val="standard"/>
        <c:varyColors val="0"/>
        <c:ser>
          <c:idx val="2"/>
          <c:order val="0"/>
          <c:tx>
            <c:strRef>
              <c:f>'Figure 3.7'!$D$2</c:f>
              <c:strCache>
                <c:ptCount val="1"/>
                <c:pt idx="0">
                  <c:v>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3.7'!$D$3:$D$14</c:f>
              <c:numCache>
                <c:formatCode>0.00</c:formatCode>
                <c:ptCount val="12"/>
                <c:pt idx="0">
                  <c:v>52.814937160233214</c:v>
                </c:pt>
                <c:pt idx="1">
                  <c:v>82.145306346376159</c:v>
                </c:pt>
                <c:pt idx="2">
                  <c:v>89.918823417056629</c:v>
                </c:pt>
                <c:pt idx="3">
                  <c:v>92.11922407159922</c:v>
                </c:pt>
                <c:pt idx="4">
                  <c:v>91.647566760833627</c:v>
                </c:pt>
                <c:pt idx="5">
                  <c:v>90.604615133724721</c:v>
                </c:pt>
                <c:pt idx="6">
                  <c:v>89.408864320079914</c:v>
                </c:pt>
                <c:pt idx="7">
                  <c:v>87.004376367614881</c:v>
                </c:pt>
                <c:pt idx="8">
                  <c:v>80.539520155888439</c:v>
                </c:pt>
                <c:pt idx="9">
                  <c:v>63.196002310492595</c:v>
                </c:pt>
                <c:pt idx="10">
                  <c:v>33.541091762616176</c:v>
                </c:pt>
                <c:pt idx="11">
                  <c:v>8.2142530949791173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'Figure 3.7'!$E$2</c:f>
              <c:strCache>
                <c:ptCount val="1"/>
                <c:pt idx="0">
                  <c:v>Females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3.7'!$E$3:$E$14</c:f>
              <c:numCache>
                <c:formatCode>0.00</c:formatCode>
                <c:ptCount val="12"/>
                <c:pt idx="0">
                  <c:v>56.499235113467762</c:v>
                </c:pt>
                <c:pt idx="1">
                  <c:v>74.907220921554398</c:v>
                </c:pt>
                <c:pt idx="2">
                  <c:v>75.61507955840942</c:v>
                </c:pt>
                <c:pt idx="3">
                  <c:v>72.724324543446102</c:v>
                </c:pt>
                <c:pt idx="4">
                  <c:v>73.697754622061439</c:v>
                </c:pt>
                <c:pt idx="5">
                  <c:v>78.086472132653171</c:v>
                </c:pt>
                <c:pt idx="6">
                  <c:v>78.29211853652815</c:v>
                </c:pt>
                <c:pt idx="7">
                  <c:v>76.737436344499841</c:v>
                </c:pt>
                <c:pt idx="8">
                  <c:v>65.488336899849855</c:v>
                </c:pt>
                <c:pt idx="9">
                  <c:v>45.255101372160986</c:v>
                </c:pt>
                <c:pt idx="10">
                  <c:v>20.063783447417553</c:v>
                </c:pt>
                <c:pt idx="11">
                  <c:v>2.9166582700226371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57184"/>
        <c:axId val="135767168"/>
      </c:lineChart>
      <c:catAx>
        <c:axId val="1357571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135767168"/>
        <c:crosses val="autoZero"/>
        <c:auto val="1"/>
        <c:lblAlgn val="ctr"/>
        <c:lblOffset val="100"/>
        <c:noMultiLvlLbl val="0"/>
      </c:catAx>
      <c:valAx>
        <c:axId val="135767168"/>
        <c:scaling>
          <c:orientation val="minMax"/>
          <c:max val="100"/>
        </c:scaling>
        <c:delete val="0"/>
        <c:axPos val="l"/>
        <c:majorGridlines>
          <c:spPr>
            <a:ln w="6350"/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35757184"/>
        <c:crosses val="autoZero"/>
        <c:crossBetween val="between"/>
        <c:majorUnit val="2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00866188769414"/>
          <c:y val="8.4371601851955649E-2"/>
          <c:w val="0.84609916367980886"/>
          <c:h val="0.73242603948297702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 3.7'!$D$2</c:f>
              <c:strCache>
                <c:ptCount val="1"/>
                <c:pt idx="0">
                  <c:v>Males</c:v>
                </c:pt>
              </c:strCache>
            </c:strRef>
          </c:tx>
          <c:spPr>
            <a:solidFill>
              <a:srgbClr val="78A22F"/>
            </a:solidFill>
            <a:ln w="95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3.7'!$D$3:$D$14</c:f>
              <c:numCache>
                <c:formatCode>0.00</c:formatCode>
                <c:ptCount val="12"/>
                <c:pt idx="0">
                  <c:v>52.814937160233214</c:v>
                </c:pt>
                <c:pt idx="1">
                  <c:v>82.145306346376159</c:v>
                </c:pt>
                <c:pt idx="2">
                  <c:v>89.918823417056629</c:v>
                </c:pt>
                <c:pt idx="3">
                  <c:v>92.11922407159922</c:v>
                </c:pt>
                <c:pt idx="4">
                  <c:v>91.647566760833627</c:v>
                </c:pt>
                <c:pt idx="5">
                  <c:v>90.604615133724721</c:v>
                </c:pt>
                <c:pt idx="6">
                  <c:v>89.408864320079914</c:v>
                </c:pt>
                <c:pt idx="7">
                  <c:v>87.004376367614881</c:v>
                </c:pt>
                <c:pt idx="8">
                  <c:v>80.539520155888439</c:v>
                </c:pt>
                <c:pt idx="9">
                  <c:v>63.196002310492595</c:v>
                </c:pt>
                <c:pt idx="10">
                  <c:v>33.541091762616176</c:v>
                </c:pt>
                <c:pt idx="11">
                  <c:v>8.2142530949791173</c:v>
                </c:pt>
              </c:numCache>
            </c:numRef>
          </c:val>
        </c:ser>
        <c:ser>
          <c:idx val="3"/>
          <c:order val="1"/>
          <c:tx>
            <c:strRef>
              <c:f>'Figure 3.7'!$E$2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rgbClr val="39580D"/>
            </a:solidFill>
            <a:ln w="6350" cap="rnd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c:spPr>
          <c:invertIfNegative val="0"/>
          <c:cat>
            <c:strRef>
              <c:f>'Figure 3.7'!$A$3:$A$14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'Figure 3.7'!$E$3:$E$14</c:f>
              <c:numCache>
                <c:formatCode>0.00</c:formatCode>
                <c:ptCount val="12"/>
                <c:pt idx="0">
                  <c:v>56.499235113467762</c:v>
                </c:pt>
                <c:pt idx="1">
                  <c:v>74.907220921554398</c:v>
                </c:pt>
                <c:pt idx="2">
                  <c:v>75.61507955840942</c:v>
                </c:pt>
                <c:pt idx="3">
                  <c:v>72.724324543446102</c:v>
                </c:pt>
                <c:pt idx="4">
                  <c:v>73.697754622061439</c:v>
                </c:pt>
                <c:pt idx="5">
                  <c:v>78.086472132653171</c:v>
                </c:pt>
                <c:pt idx="6">
                  <c:v>78.29211853652815</c:v>
                </c:pt>
                <c:pt idx="7">
                  <c:v>76.737436344499841</c:v>
                </c:pt>
                <c:pt idx="8">
                  <c:v>65.488336899849855</c:v>
                </c:pt>
                <c:pt idx="9">
                  <c:v>45.255101372160986</c:v>
                </c:pt>
                <c:pt idx="10">
                  <c:v>20.063783447417553</c:v>
                </c:pt>
                <c:pt idx="11">
                  <c:v>2.9166582700226371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1"/>
        <c:axId val="136255360"/>
        <c:axId val="136256896"/>
      </c:barChart>
      <c:catAx>
        <c:axId val="1362553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136256896"/>
        <c:crosses val="autoZero"/>
        <c:auto val="1"/>
        <c:lblAlgn val="ctr"/>
        <c:lblOffset val="100"/>
        <c:noMultiLvlLbl val="0"/>
      </c:catAx>
      <c:valAx>
        <c:axId val="136256896"/>
        <c:scaling>
          <c:orientation val="minMax"/>
          <c:max val="100"/>
        </c:scaling>
        <c:delete val="0"/>
        <c:axPos val="l"/>
        <c:majorGridlines>
          <c:spPr>
            <a:ln w="6350"/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36255360"/>
        <c:crosses val="autoZero"/>
        <c:crossBetween val="between"/>
        <c:majorUnit val="2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123825</xdr:rowOff>
    </xdr:from>
    <xdr:to>
      <xdr:col>6</xdr:col>
      <xdr:colOff>419100</xdr:colOff>
      <xdr:row>11</xdr:row>
      <xdr:rowOff>47625</xdr:rowOff>
    </xdr:to>
    <xdr:sp macro="" textlink="">
      <xdr:nvSpPr>
        <xdr:cNvPr id="2" name="TextBox 1"/>
        <xdr:cNvSpPr txBox="1"/>
      </xdr:nvSpPr>
      <xdr:spPr>
        <a:xfrm>
          <a:off x="114300" y="285750"/>
          <a:ext cx="3962400" cy="1543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100"/>
            <a:t>Source: ABS 2013, Labour Force, Australia, Detailed - Electronic Delivery, LM2 - Labour Force Status by Sex, Age, Capital City/Balance of State, Cat. No. 6291.0.55.001, July</a:t>
          </a:r>
          <a:r>
            <a:rPr lang="en-AU" sz="1100" baseline="0"/>
            <a:t> </a:t>
          </a:r>
          <a:r>
            <a:rPr lang="en-AU" sz="1100"/>
            <a:t>2013, released 15 August 2013.</a:t>
          </a:r>
        </a:p>
        <a:p>
          <a:r>
            <a:rPr lang="en-AU" sz="1100"/>
            <a:t>All </a:t>
          </a:r>
          <a:r>
            <a:rPr lang="en-AU" sz="1100" baseline="0"/>
            <a:t>data relate to the total for the 12 months of each fiscal year.</a:t>
          </a:r>
          <a:endParaRPr lang="en-A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294498</xdr:colOff>
      <xdr:row>3</xdr:row>
      <xdr:rowOff>50908</xdr:rowOff>
    </xdr:from>
    <xdr:to>
      <xdr:col>17</xdr:col>
      <xdr:colOff>428625</xdr:colOff>
      <xdr:row>23</xdr:row>
      <xdr:rowOff>111528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9525</xdr:colOff>
      <xdr:row>27</xdr:row>
      <xdr:rowOff>19050</xdr:rowOff>
    </xdr:from>
    <xdr:to>
      <xdr:col>12</xdr:col>
      <xdr:colOff>249525</xdr:colOff>
      <xdr:row>40</xdr:row>
      <xdr:rowOff>102825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38100</xdr:colOff>
      <xdr:row>27</xdr:row>
      <xdr:rowOff>25400</xdr:rowOff>
    </xdr:from>
    <xdr:to>
      <xdr:col>18</xdr:col>
      <xdr:colOff>278100</xdr:colOff>
      <xdr:row>40</xdr:row>
      <xdr:rowOff>109175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0.76981</cdr:x>
      <cdr:y>0.27491</cdr:y>
    </cdr:from>
    <cdr:to>
      <cdr:x>0.96712</cdr:x>
      <cdr:y>0.85874</cdr:y>
    </cdr:to>
    <cdr:sp macro="" textlink="">
      <cdr:nvSpPr>
        <cdr:cNvPr id="5" name="Freeform 4"/>
        <cdr:cNvSpPr/>
      </cdr:nvSpPr>
      <cdr:spPr>
        <a:xfrm xmlns:a="http://schemas.openxmlformats.org/drawingml/2006/main">
          <a:off x="4326724" y="906970"/>
          <a:ext cx="1108986" cy="1926126"/>
        </a:xfrm>
        <a:custGeom xmlns:a="http://schemas.openxmlformats.org/drawingml/2006/main">
          <a:avLst/>
          <a:gdLst>
            <a:gd name="connsiteX0" fmla="*/ 1148603 w 1148603"/>
            <a:gd name="connsiteY0" fmla="*/ 1933014 h 1933014"/>
            <a:gd name="connsiteX1" fmla="*/ 874059 w 1148603"/>
            <a:gd name="connsiteY1" fmla="*/ 1467970 h 1933014"/>
            <a:gd name="connsiteX2" fmla="*/ 700367 w 1148603"/>
            <a:gd name="connsiteY2" fmla="*/ 1154205 h 1933014"/>
            <a:gd name="connsiteX3" fmla="*/ 420220 w 1148603"/>
            <a:gd name="connsiteY3" fmla="*/ 588308 h 1933014"/>
            <a:gd name="connsiteX4" fmla="*/ 336176 w 1148603"/>
            <a:gd name="connsiteY4" fmla="*/ 369794 h 1933014"/>
            <a:gd name="connsiteX5" fmla="*/ 0 w 1148603"/>
            <a:gd name="connsiteY5" fmla="*/ 0 h 1933014"/>
            <a:gd name="connsiteX6" fmla="*/ 308162 w 1148603"/>
            <a:gd name="connsiteY6" fmla="*/ 526676 h 1933014"/>
            <a:gd name="connsiteX7" fmla="*/ 728382 w 1148603"/>
            <a:gd name="connsiteY7" fmla="*/ 1669676 h 1933014"/>
            <a:gd name="connsiteX8" fmla="*/ 1148603 w 1148603"/>
            <a:gd name="connsiteY8" fmla="*/ 1933014 h 19330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1148603" h="1933014">
              <a:moveTo>
                <a:pt x="1148603" y="1933014"/>
              </a:moveTo>
              <a:lnTo>
                <a:pt x="874059" y="1467970"/>
              </a:lnTo>
              <a:lnTo>
                <a:pt x="700367" y="1154205"/>
              </a:lnTo>
              <a:lnTo>
                <a:pt x="420220" y="588308"/>
              </a:lnTo>
              <a:lnTo>
                <a:pt x="336176" y="369794"/>
              </a:lnTo>
              <a:lnTo>
                <a:pt x="0" y="0"/>
              </a:lnTo>
              <a:lnTo>
                <a:pt x="308162" y="526676"/>
              </a:lnTo>
              <a:lnTo>
                <a:pt x="728382" y="1669676"/>
              </a:lnTo>
              <a:lnTo>
                <a:pt x="1148603" y="1933014"/>
              </a:lnTo>
              <a:close/>
            </a:path>
          </a:pathLst>
        </a:custGeom>
        <a:solidFill xmlns:a="http://schemas.openxmlformats.org/drawingml/2006/main">
          <a:srgbClr val="B4C995">
            <a:alpha val="4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0.17779</cdr:x>
      <cdr:y>0.09297</cdr:y>
    </cdr:from>
    <cdr:to>
      <cdr:x>0.75395</cdr:x>
      <cdr:y>0.46565</cdr:y>
    </cdr:to>
    <cdr:sp macro="" textlink="">
      <cdr:nvSpPr>
        <cdr:cNvPr id="9" name="Freeform 8"/>
        <cdr:cNvSpPr/>
      </cdr:nvSpPr>
      <cdr:spPr>
        <a:xfrm xmlns:a="http://schemas.openxmlformats.org/drawingml/2006/main">
          <a:off x="999263" y="306727"/>
          <a:ext cx="3238323" cy="1229516"/>
        </a:xfrm>
        <a:custGeom xmlns:a="http://schemas.openxmlformats.org/drawingml/2006/main">
          <a:avLst/>
          <a:gdLst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22614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31273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31273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31273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31273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31273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  <a:gd name="connsiteX0" fmla="*/ 0 w 3242830"/>
            <a:gd name="connsiteY0" fmla="*/ 1216602 h 1216602"/>
            <a:gd name="connsiteX1" fmla="*/ 4330 w 3242830"/>
            <a:gd name="connsiteY1" fmla="*/ 926523 h 1216602"/>
            <a:gd name="connsiteX2" fmla="*/ 402648 w 3242830"/>
            <a:gd name="connsiteY2" fmla="*/ 160193 h 1216602"/>
            <a:gd name="connsiteX3" fmla="*/ 809625 w 3242830"/>
            <a:gd name="connsiteY3" fmla="*/ 4329 h 1216602"/>
            <a:gd name="connsiteX4" fmla="*/ 1597602 w 3242830"/>
            <a:gd name="connsiteY4" fmla="*/ 0 h 1216602"/>
            <a:gd name="connsiteX5" fmla="*/ 2394239 w 3242830"/>
            <a:gd name="connsiteY5" fmla="*/ 69273 h 1216602"/>
            <a:gd name="connsiteX6" fmla="*/ 2805545 w 3242830"/>
            <a:gd name="connsiteY6" fmla="*/ 190500 h 1216602"/>
            <a:gd name="connsiteX7" fmla="*/ 3212523 w 3242830"/>
            <a:gd name="connsiteY7" fmla="*/ 415636 h 1216602"/>
            <a:gd name="connsiteX8" fmla="*/ 3242830 w 3242830"/>
            <a:gd name="connsiteY8" fmla="*/ 463261 h 1216602"/>
            <a:gd name="connsiteX9" fmla="*/ 2809875 w 3242830"/>
            <a:gd name="connsiteY9" fmla="*/ 251114 h 1216602"/>
            <a:gd name="connsiteX10" fmla="*/ 2394239 w 3242830"/>
            <a:gd name="connsiteY10" fmla="*/ 194829 h 1216602"/>
            <a:gd name="connsiteX11" fmla="*/ 1857375 w 3242830"/>
            <a:gd name="connsiteY11" fmla="*/ 151534 h 1216602"/>
            <a:gd name="connsiteX12" fmla="*/ 1337830 w 3242830"/>
            <a:gd name="connsiteY12" fmla="*/ 125557 h 1216602"/>
            <a:gd name="connsiteX13" fmla="*/ 1207943 w 3242830"/>
            <a:gd name="connsiteY13" fmla="*/ 121227 h 1216602"/>
            <a:gd name="connsiteX14" fmla="*/ 831273 w 3242830"/>
            <a:gd name="connsiteY14" fmla="*/ 177511 h 1216602"/>
            <a:gd name="connsiteX15" fmla="*/ 393989 w 3242830"/>
            <a:gd name="connsiteY15" fmla="*/ 402648 h 1216602"/>
            <a:gd name="connsiteX16" fmla="*/ 0 w 3242830"/>
            <a:gd name="connsiteY16" fmla="*/ 1216602 h 12166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3242830" h="1216602">
              <a:moveTo>
                <a:pt x="0" y="1216602"/>
              </a:moveTo>
              <a:cubicBezTo>
                <a:pt x="1443" y="1119909"/>
                <a:pt x="2887" y="1023216"/>
                <a:pt x="4330" y="926523"/>
              </a:cubicBezTo>
              <a:lnTo>
                <a:pt x="402648" y="160193"/>
              </a:lnTo>
              <a:lnTo>
                <a:pt x="809625" y="4329"/>
              </a:lnTo>
              <a:lnTo>
                <a:pt x="1597602" y="0"/>
              </a:lnTo>
              <a:lnTo>
                <a:pt x="2394239" y="69273"/>
              </a:lnTo>
              <a:lnTo>
                <a:pt x="2805545" y="190500"/>
              </a:lnTo>
              <a:lnTo>
                <a:pt x="3212523" y="415636"/>
              </a:lnTo>
              <a:lnTo>
                <a:pt x="3242830" y="463261"/>
              </a:lnTo>
              <a:lnTo>
                <a:pt x="2809875" y="251114"/>
              </a:lnTo>
              <a:lnTo>
                <a:pt x="2394239" y="194829"/>
              </a:lnTo>
              <a:lnTo>
                <a:pt x="1857375" y="151534"/>
              </a:lnTo>
              <a:lnTo>
                <a:pt x="1337830" y="125557"/>
              </a:lnTo>
              <a:lnTo>
                <a:pt x="1207943" y="121227"/>
              </a:lnTo>
              <a:cubicBezTo>
                <a:pt x="1082386" y="139988"/>
                <a:pt x="1052080" y="137102"/>
                <a:pt x="831273" y="177511"/>
              </a:cubicBezTo>
              <a:cubicBezTo>
                <a:pt x="590262" y="295852"/>
                <a:pt x="539750" y="327602"/>
                <a:pt x="393989" y="402648"/>
              </a:cubicBezTo>
              <a:lnTo>
                <a:pt x="0" y="1216602"/>
              </a:lnTo>
              <a:close/>
            </a:path>
          </a:pathLst>
        </a:custGeom>
        <a:solidFill xmlns:a="http://schemas.openxmlformats.org/drawingml/2006/main">
          <a:srgbClr val="B4C98B">
            <a:alpha val="40000"/>
          </a:srgb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0.2036</cdr:x>
      <cdr:y>0.2536</cdr:y>
    </cdr:from>
    <cdr:to>
      <cdr:x>0.9678</cdr:x>
      <cdr:y>0.92205</cdr:y>
    </cdr:to>
    <cdr:sp macro="" textlink="">
      <cdr:nvSpPr>
        <cdr:cNvPr id="2" name="Freeform 1"/>
        <cdr:cNvSpPr/>
      </cdr:nvSpPr>
      <cdr:spPr>
        <a:xfrm xmlns:a="http://schemas.openxmlformats.org/drawingml/2006/main">
          <a:off x="1144345" y="836648"/>
          <a:ext cx="4295207" cy="2205297"/>
        </a:xfrm>
        <a:custGeom xmlns:a="http://schemas.openxmlformats.org/drawingml/2006/main">
          <a:avLst/>
          <a:gdLst>
            <a:gd name="connsiteX0" fmla="*/ 0 w 4448735"/>
            <a:gd name="connsiteY0" fmla="*/ 459441 h 2213161"/>
            <a:gd name="connsiteX1" fmla="*/ 268941 w 4448735"/>
            <a:gd name="connsiteY1" fmla="*/ 89647 h 2213161"/>
            <a:gd name="connsiteX2" fmla="*/ 705970 w 4448735"/>
            <a:gd name="connsiteY2" fmla="*/ 78441 h 2213161"/>
            <a:gd name="connsiteX3" fmla="*/ 1114985 w 4448735"/>
            <a:gd name="connsiteY3" fmla="*/ 156882 h 2213161"/>
            <a:gd name="connsiteX4" fmla="*/ 1501588 w 4448735"/>
            <a:gd name="connsiteY4" fmla="*/ 134470 h 2213161"/>
            <a:gd name="connsiteX5" fmla="*/ 1949823 w 4448735"/>
            <a:gd name="connsiteY5" fmla="*/ 0 h 2213161"/>
            <a:gd name="connsiteX6" fmla="*/ 2342029 w 4448735"/>
            <a:gd name="connsiteY6" fmla="*/ 0 h 2213161"/>
            <a:gd name="connsiteX7" fmla="*/ 2756647 w 4448735"/>
            <a:gd name="connsiteY7" fmla="*/ 39220 h 2213161"/>
            <a:gd name="connsiteX8" fmla="*/ 3216088 w 4448735"/>
            <a:gd name="connsiteY8" fmla="*/ 381000 h 2213161"/>
            <a:gd name="connsiteX9" fmla="*/ 3569073 w 4448735"/>
            <a:gd name="connsiteY9" fmla="*/ 879661 h 2213161"/>
            <a:gd name="connsiteX10" fmla="*/ 3905250 w 4448735"/>
            <a:gd name="connsiteY10" fmla="*/ 1428750 h 2213161"/>
            <a:gd name="connsiteX11" fmla="*/ 4062132 w 4448735"/>
            <a:gd name="connsiteY11" fmla="*/ 1720102 h 2213161"/>
            <a:gd name="connsiteX12" fmla="*/ 4437529 w 4448735"/>
            <a:gd name="connsiteY12" fmla="*/ 2129117 h 2213161"/>
            <a:gd name="connsiteX13" fmla="*/ 4448735 w 4448735"/>
            <a:gd name="connsiteY13" fmla="*/ 2213161 h 2213161"/>
            <a:gd name="connsiteX14" fmla="*/ 4045323 w 4448735"/>
            <a:gd name="connsiteY14" fmla="*/ 2106705 h 2213161"/>
            <a:gd name="connsiteX15" fmla="*/ 3630705 w 4448735"/>
            <a:gd name="connsiteY15" fmla="*/ 1882588 h 2213161"/>
            <a:gd name="connsiteX16" fmla="*/ 3204882 w 4448735"/>
            <a:gd name="connsiteY16" fmla="*/ 1423147 h 2213161"/>
            <a:gd name="connsiteX17" fmla="*/ 2818279 w 4448735"/>
            <a:gd name="connsiteY17" fmla="*/ 1058955 h 2213161"/>
            <a:gd name="connsiteX18" fmla="*/ 2398058 w 4448735"/>
            <a:gd name="connsiteY18" fmla="*/ 795617 h 2213161"/>
            <a:gd name="connsiteX19" fmla="*/ 1966632 w 4448735"/>
            <a:gd name="connsiteY19" fmla="*/ 599514 h 2213161"/>
            <a:gd name="connsiteX20" fmla="*/ 1546411 w 4448735"/>
            <a:gd name="connsiteY20" fmla="*/ 638735 h 2213161"/>
            <a:gd name="connsiteX21" fmla="*/ 1120588 w 4448735"/>
            <a:gd name="connsiteY21" fmla="*/ 818029 h 2213161"/>
            <a:gd name="connsiteX22" fmla="*/ 717176 w 4448735"/>
            <a:gd name="connsiteY22" fmla="*/ 750794 h 2213161"/>
            <a:gd name="connsiteX23" fmla="*/ 280147 w 4448735"/>
            <a:gd name="connsiteY23" fmla="*/ 280147 h 2213161"/>
            <a:gd name="connsiteX24" fmla="*/ 0 w 4448735"/>
            <a:gd name="connsiteY24" fmla="*/ 459441 h 2213161"/>
            <a:gd name="connsiteX0" fmla="*/ 0 w 4448735"/>
            <a:gd name="connsiteY0" fmla="*/ 459441 h 2213161"/>
            <a:gd name="connsiteX1" fmla="*/ 268941 w 4448735"/>
            <a:gd name="connsiteY1" fmla="*/ 89647 h 2213161"/>
            <a:gd name="connsiteX2" fmla="*/ 705970 w 4448735"/>
            <a:gd name="connsiteY2" fmla="*/ 78441 h 2213161"/>
            <a:gd name="connsiteX3" fmla="*/ 1114985 w 4448735"/>
            <a:gd name="connsiteY3" fmla="*/ 156882 h 2213161"/>
            <a:gd name="connsiteX4" fmla="*/ 1501588 w 4448735"/>
            <a:gd name="connsiteY4" fmla="*/ 134470 h 2213161"/>
            <a:gd name="connsiteX5" fmla="*/ 1949823 w 4448735"/>
            <a:gd name="connsiteY5" fmla="*/ 0 h 2213161"/>
            <a:gd name="connsiteX6" fmla="*/ 2342029 w 4448735"/>
            <a:gd name="connsiteY6" fmla="*/ 0 h 2213161"/>
            <a:gd name="connsiteX7" fmla="*/ 2756647 w 4448735"/>
            <a:gd name="connsiteY7" fmla="*/ 39220 h 2213161"/>
            <a:gd name="connsiteX8" fmla="*/ 2857060 w 4448735"/>
            <a:gd name="connsiteY8" fmla="*/ 118816 h 2213161"/>
            <a:gd name="connsiteX9" fmla="*/ 3216088 w 4448735"/>
            <a:gd name="connsiteY9" fmla="*/ 381000 h 2213161"/>
            <a:gd name="connsiteX10" fmla="*/ 3569073 w 4448735"/>
            <a:gd name="connsiteY10" fmla="*/ 879661 h 2213161"/>
            <a:gd name="connsiteX11" fmla="*/ 3905250 w 4448735"/>
            <a:gd name="connsiteY11" fmla="*/ 1428750 h 2213161"/>
            <a:gd name="connsiteX12" fmla="*/ 4062132 w 4448735"/>
            <a:gd name="connsiteY12" fmla="*/ 1720102 h 2213161"/>
            <a:gd name="connsiteX13" fmla="*/ 4437529 w 4448735"/>
            <a:gd name="connsiteY13" fmla="*/ 2129117 h 2213161"/>
            <a:gd name="connsiteX14" fmla="*/ 4448735 w 4448735"/>
            <a:gd name="connsiteY14" fmla="*/ 2213161 h 2213161"/>
            <a:gd name="connsiteX15" fmla="*/ 4045323 w 4448735"/>
            <a:gd name="connsiteY15" fmla="*/ 2106705 h 2213161"/>
            <a:gd name="connsiteX16" fmla="*/ 3630705 w 4448735"/>
            <a:gd name="connsiteY16" fmla="*/ 1882588 h 2213161"/>
            <a:gd name="connsiteX17" fmla="*/ 3204882 w 4448735"/>
            <a:gd name="connsiteY17" fmla="*/ 1423147 h 2213161"/>
            <a:gd name="connsiteX18" fmla="*/ 2818279 w 4448735"/>
            <a:gd name="connsiteY18" fmla="*/ 1058955 h 2213161"/>
            <a:gd name="connsiteX19" fmla="*/ 2398058 w 4448735"/>
            <a:gd name="connsiteY19" fmla="*/ 795617 h 2213161"/>
            <a:gd name="connsiteX20" fmla="*/ 1966632 w 4448735"/>
            <a:gd name="connsiteY20" fmla="*/ 599514 h 2213161"/>
            <a:gd name="connsiteX21" fmla="*/ 1546411 w 4448735"/>
            <a:gd name="connsiteY21" fmla="*/ 638735 h 2213161"/>
            <a:gd name="connsiteX22" fmla="*/ 1120588 w 4448735"/>
            <a:gd name="connsiteY22" fmla="*/ 818029 h 2213161"/>
            <a:gd name="connsiteX23" fmla="*/ 717176 w 4448735"/>
            <a:gd name="connsiteY23" fmla="*/ 750794 h 2213161"/>
            <a:gd name="connsiteX24" fmla="*/ 280147 w 4448735"/>
            <a:gd name="connsiteY24" fmla="*/ 280147 h 2213161"/>
            <a:gd name="connsiteX25" fmla="*/ 0 w 4448735"/>
            <a:gd name="connsiteY25" fmla="*/ 459441 h 2213161"/>
            <a:gd name="connsiteX0" fmla="*/ 0 w 4448735"/>
            <a:gd name="connsiteY0" fmla="*/ 459441 h 2213161"/>
            <a:gd name="connsiteX1" fmla="*/ 268941 w 4448735"/>
            <a:gd name="connsiteY1" fmla="*/ 89647 h 2213161"/>
            <a:gd name="connsiteX2" fmla="*/ 705970 w 4448735"/>
            <a:gd name="connsiteY2" fmla="*/ 78441 h 2213161"/>
            <a:gd name="connsiteX3" fmla="*/ 1114985 w 4448735"/>
            <a:gd name="connsiteY3" fmla="*/ 156882 h 2213161"/>
            <a:gd name="connsiteX4" fmla="*/ 1501588 w 4448735"/>
            <a:gd name="connsiteY4" fmla="*/ 134470 h 2213161"/>
            <a:gd name="connsiteX5" fmla="*/ 1949823 w 4448735"/>
            <a:gd name="connsiteY5" fmla="*/ 0 h 2213161"/>
            <a:gd name="connsiteX6" fmla="*/ 2342029 w 4448735"/>
            <a:gd name="connsiteY6" fmla="*/ 0 h 2213161"/>
            <a:gd name="connsiteX7" fmla="*/ 2756647 w 4448735"/>
            <a:gd name="connsiteY7" fmla="*/ 39220 h 2213161"/>
            <a:gd name="connsiteX8" fmla="*/ 2874741 w 4448735"/>
            <a:gd name="connsiteY8" fmla="*/ 111430 h 2213161"/>
            <a:gd name="connsiteX9" fmla="*/ 3216088 w 4448735"/>
            <a:gd name="connsiteY9" fmla="*/ 381000 h 2213161"/>
            <a:gd name="connsiteX10" fmla="*/ 3569073 w 4448735"/>
            <a:gd name="connsiteY10" fmla="*/ 879661 h 2213161"/>
            <a:gd name="connsiteX11" fmla="*/ 3905250 w 4448735"/>
            <a:gd name="connsiteY11" fmla="*/ 1428750 h 2213161"/>
            <a:gd name="connsiteX12" fmla="*/ 4062132 w 4448735"/>
            <a:gd name="connsiteY12" fmla="*/ 1720102 h 2213161"/>
            <a:gd name="connsiteX13" fmla="*/ 4437529 w 4448735"/>
            <a:gd name="connsiteY13" fmla="*/ 2129117 h 2213161"/>
            <a:gd name="connsiteX14" fmla="*/ 4448735 w 4448735"/>
            <a:gd name="connsiteY14" fmla="*/ 2213161 h 2213161"/>
            <a:gd name="connsiteX15" fmla="*/ 4045323 w 4448735"/>
            <a:gd name="connsiteY15" fmla="*/ 2106705 h 2213161"/>
            <a:gd name="connsiteX16" fmla="*/ 3630705 w 4448735"/>
            <a:gd name="connsiteY16" fmla="*/ 1882588 h 2213161"/>
            <a:gd name="connsiteX17" fmla="*/ 3204882 w 4448735"/>
            <a:gd name="connsiteY17" fmla="*/ 1423147 h 2213161"/>
            <a:gd name="connsiteX18" fmla="*/ 2818279 w 4448735"/>
            <a:gd name="connsiteY18" fmla="*/ 1058955 h 2213161"/>
            <a:gd name="connsiteX19" fmla="*/ 2398058 w 4448735"/>
            <a:gd name="connsiteY19" fmla="*/ 795617 h 2213161"/>
            <a:gd name="connsiteX20" fmla="*/ 1966632 w 4448735"/>
            <a:gd name="connsiteY20" fmla="*/ 599514 h 2213161"/>
            <a:gd name="connsiteX21" fmla="*/ 1546411 w 4448735"/>
            <a:gd name="connsiteY21" fmla="*/ 638735 h 2213161"/>
            <a:gd name="connsiteX22" fmla="*/ 1120588 w 4448735"/>
            <a:gd name="connsiteY22" fmla="*/ 818029 h 2213161"/>
            <a:gd name="connsiteX23" fmla="*/ 717176 w 4448735"/>
            <a:gd name="connsiteY23" fmla="*/ 750794 h 2213161"/>
            <a:gd name="connsiteX24" fmla="*/ 280147 w 4448735"/>
            <a:gd name="connsiteY24" fmla="*/ 280147 h 2213161"/>
            <a:gd name="connsiteX25" fmla="*/ 0 w 4448735"/>
            <a:gd name="connsiteY25" fmla="*/ 459441 h 22131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</a:cxnLst>
          <a:rect l="l" t="t" r="r" b="b"/>
          <a:pathLst>
            <a:path w="4448735" h="2213161">
              <a:moveTo>
                <a:pt x="0" y="459441"/>
              </a:moveTo>
              <a:lnTo>
                <a:pt x="268941" y="89647"/>
              </a:lnTo>
              <a:lnTo>
                <a:pt x="705970" y="78441"/>
              </a:lnTo>
              <a:lnTo>
                <a:pt x="1114985" y="156882"/>
              </a:lnTo>
              <a:lnTo>
                <a:pt x="1501588" y="134470"/>
              </a:lnTo>
              <a:lnTo>
                <a:pt x="1949823" y="0"/>
              </a:lnTo>
              <a:lnTo>
                <a:pt x="2342029" y="0"/>
              </a:lnTo>
              <a:lnTo>
                <a:pt x="2756647" y="39220"/>
              </a:lnTo>
              <a:lnTo>
                <a:pt x="2874741" y="111430"/>
              </a:lnTo>
              <a:lnTo>
                <a:pt x="3216088" y="381000"/>
              </a:lnTo>
              <a:lnTo>
                <a:pt x="3569073" y="879661"/>
              </a:lnTo>
              <a:lnTo>
                <a:pt x="3905250" y="1428750"/>
              </a:lnTo>
              <a:lnTo>
                <a:pt x="4062132" y="1720102"/>
              </a:lnTo>
              <a:lnTo>
                <a:pt x="4437529" y="2129117"/>
              </a:lnTo>
              <a:lnTo>
                <a:pt x="4448735" y="2213161"/>
              </a:lnTo>
              <a:lnTo>
                <a:pt x="4045323" y="2106705"/>
              </a:lnTo>
              <a:lnTo>
                <a:pt x="3630705" y="1882588"/>
              </a:lnTo>
              <a:lnTo>
                <a:pt x="3204882" y="1423147"/>
              </a:lnTo>
              <a:lnTo>
                <a:pt x="2818279" y="1058955"/>
              </a:lnTo>
              <a:lnTo>
                <a:pt x="2398058" y="795617"/>
              </a:lnTo>
              <a:lnTo>
                <a:pt x="1966632" y="599514"/>
              </a:lnTo>
              <a:lnTo>
                <a:pt x="1546411" y="638735"/>
              </a:lnTo>
              <a:lnTo>
                <a:pt x="1120588" y="818029"/>
              </a:lnTo>
              <a:lnTo>
                <a:pt x="717176" y="750794"/>
              </a:lnTo>
              <a:lnTo>
                <a:pt x="280147" y="280147"/>
              </a:lnTo>
              <a:lnTo>
                <a:pt x="0" y="459441"/>
              </a:lnTo>
              <a:close/>
            </a:path>
          </a:pathLst>
        </a:custGeom>
        <a:solidFill xmlns:a="http://schemas.openxmlformats.org/drawingml/2006/main">
          <a:schemeClr val="tx1">
            <a:lumMod val="50000"/>
            <a:lumOff val="50000"/>
            <a:alpha val="63922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0.59122</cdr:x>
      <cdr:y>0.25673</cdr:y>
    </cdr:from>
    <cdr:to>
      <cdr:x>0.59328</cdr:x>
      <cdr:y>0.47683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H="1" flipV="1">
          <a:off x="3322968" y="846984"/>
          <a:ext cx="11559" cy="726121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0.88053</cdr:x>
      <cdr:y>0.60531</cdr:y>
    </cdr:from>
    <cdr:to>
      <cdr:x>0.88088</cdr:x>
      <cdr:y>0.69625</cdr:y>
    </cdr:to>
    <cdr:cxnSp macro="">
      <cdr:nvCxnSpPr>
        <cdr:cNvPr id="8" name="Straight Arrow Connector 7"/>
        <cdr:cNvCxnSpPr/>
      </cdr:nvCxnSpPr>
      <cdr:spPr>
        <a:xfrm xmlns:a="http://schemas.openxmlformats.org/drawingml/2006/main" flipV="1">
          <a:off x="4949015" y="1996990"/>
          <a:ext cx="1995" cy="30001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ysClr val="windowText" lastClr="00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0.27044</cdr:x>
      <cdr:y>0.12748</cdr:y>
    </cdr:from>
    <cdr:to>
      <cdr:x>0.27044</cdr:x>
      <cdr:y>0.2011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1520015" y="420579"/>
          <a:ext cx="0" cy="242887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0.28824</cdr:x>
      <cdr:y>0.08136</cdr:y>
    </cdr:from>
    <cdr:to>
      <cdr:x>0.38299</cdr:x>
      <cdr:y>0.16859</cdr:y>
    </cdr:to>
    <cdr:sp macro="" textlink="">
      <cdr:nvSpPr>
        <cdr:cNvPr id="25" name="TextBox 24"/>
        <cdr:cNvSpPr txBox="1"/>
      </cdr:nvSpPr>
      <cdr:spPr>
        <a:xfrm xmlns:a="http://schemas.openxmlformats.org/drawingml/2006/main">
          <a:off x="1620048" y="268410"/>
          <a:ext cx="532544" cy="287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0.28312</cdr:x>
      <cdr:y>0.30683</cdr:y>
    </cdr:from>
    <cdr:to>
      <cdr:x>0.37787</cdr:x>
      <cdr:y>0.39406</cdr:y>
    </cdr:to>
    <cdr:sp macro="" textlink="">
      <cdr:nvSpPr>
        <cdr:cNvPr id="26" name="TextBox 1"/>
        <cdr:cNvSpPr txBox="1"/>
      </cdr:nvSpPr>
      <cdr:spPr>
        <a:xfrm xmlns:a="http://schemas.openxmlformats.org/drawingml/2006/main">
          <a:off x="1591305" y="1012269"/>
          <a:ext cx="532545" cy="287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0.42929</cdr:x>
      <cdr:y>0.29421</cdr:y>
    </cdr:from>
    <cdr:to>
      <cdr:x>0.58291</cdr:x>
      <cdr:y>0.42434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2412836" y="970632"/>
          <a:ext cx="863425" cy="429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PR rising</a:t>
          </a:r>
        </a:p>
        <a:p xmlns:a="http://schemas.openxmlformats.org/drawingml/2006/main">
          <a:r>
            <a:rPr lang="en-AU" sz="10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in most ages</a:t>
          </a:r>
        </a:p>
      </cdr:txBody>
    </cdr:sp>
  </cdr:relSizeAnchor>
  <cdr:relSizeAnchor xmlns:cdr="http://schemas.openxmlformats.org/drawingml/2006/chartDrawing">
    <cdr:from>
      <cdr:x>0.85671</cdr:x>
      <cdr:y>0.39562</cdr:y>
    </cdr:from>
    <cdr:to>
      <cdr:x>0.95146</cdr:x>
      <cdr:y>0.58164</cdr:y>
    </cdr:to>
    <cdr:sp macro="" textlink="">
      <cdr:nvSpPr>
        <cdr:cNvPr id="28" name="TextBox 1"/>
        <cdr:cNvSpPr txBox="1"/>
      </cdr:nvSpPr>
      <cdr:spPr>
        <a:xfrm xmlns:a="http://schemas.openxmlformats.org/drawingml/2006/main">
          <a:off x="4815181" y="1305210"/>
          <a:ext cx="532545" cy="6137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 rising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in older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ages</a:t>
          </a:r>
        </a:p>
      </cdr:txBody>
    </cdr:sp>
  </cdr:relSizeAnchor>
  <cdr:relSizeAnchor xmlns:cdr="http://schemas.openxmlformats.org/drawingml/2006/chartDrawing">
    <cdr:from>
      <cdr:x>0.53258</cdr:x>
      <cdr:y>0.04334</cdr:y>
    </cdr:from>
    <cdr:to>
      <cdr:x>0.90256</cdr:x>
      <cdr:y>0.11738</cdr:y>
    </cdr:to>
    <cdr:sp macro="" textlink="">
      <cdr:nvSpPr>
        <cdr:cNvPr id="29" name="TextBox 1"/>
        <cdr:cNvSpPr txBox="1"/>
      </cdr:nvSpPr>
      <cdr:spPr>
        <a:xfrm xmlns:a="http://schemas.openxmlformats.org/drawingml/2006/main">
          <a:off x="2993385" y="142970"/>
          <a:ext cx="2079455" cy="2442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PR falling</a:t>
          </a:r>
          <a:r>
            <a:rPr lang="en-AU" sz="1000" baseline="0">
              <a:latin typeface="Arial" pitchFamily="34" charset="0"/>
              <a:cs typeface="Arial" pitchFamily="34" charset="0"/>
            </a:rPr>
            <a:t> in most 'younger' ages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0.53359</cdr:x>
      <cdr:y>0.49033</cdr:y>
    </cdr:from>
    <cdr:to>
      <cdr:x>0.62834</cdr:x>
      <cdr:y>0.57756</cdr:y>
    </cdr:to>
    <cdr:sp macro="" textlink="">
      <cdr:nvSpPr>
        <cdr:cNvPr id="30" name="TextBox 1"/>
        <cdr:cNvSpPr txBox="1"/>
      </cdr:nvSpPr>
      <cdr:spPr>
        <a:xfrm xmlns:a="http://schemas.openxmlformats.org/drawingml/2006/main">
          <a:off x="2999058" y="1617667"/>
          <a:ext cx="532545" cy="2877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1978-79</a:t>
          </a:r>
        </a:p>
      </cdr:txBody>
    </cdr:sp>
  </cdr:relSizeAnchor>
  <cdr:relSizeAnchor xmlns:cdr="http://schemas.openxmlformats.org/drawingml/2006/chartDrawing">
    <cdr:from>
      <cdr:x>0.5219</cdr:x>
      <cdr:y>0.19151</cdr:y>
    </cdr:from>
    <cdr:to>
      <cdr:x>0.61665</cdr:x>
      <cdr:y>0.27875</cdr:y>
    </cdr:to>
    <cdr:sp macro="" textlink="">
      <cdr:nvSpPr>
        <cdr:cNvPr id="31" name="TextBox 1"/>
        <cdr:cNvSpPr txBox="1"/>
      </cdr:nvSpPr>
      <cdr:spPr>
        <a:xfrm xmlns:a="http://schemas.openxmlformats.org/drawingml/2006/main">
          <a:off x="2933376" y="631810"/>
          <a:ext cx="532545" cy="2878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2012-13</a:t>
          </a:r>
        </a:p>
      </cdr:txBody>
    </cdr:sp>
  </cdr:relSizeAnchor>
  <cdr:relSizeAnchor xmlns:cdr="http://schemas.openxmlformats.org/drawingml/2006/chartDrawing">
    <cdr:from>
      <cdr:x>0.18502</cdr:x>
      <cdr:y>0.06623</cdr:y>
    </cdr:from>
    <cdr:to>
      <cdr:x>0.27977</cdr:x>
      <cdr:y>0.15347</cdr:y>
    </cdr:to>
    <cdr:sp macro="" textlink="">
      <cdr:nvSpPr>
        <cdr:cNvPr id="32" name="TextBox 1"/>
        <cdr:cNvSpPr txBox="1"/>
      </cdr:nvSpPr>
      <cdr:spPr>
        <a:xfrm xmlns:a="http://schemas.openxmlformats.org/drawingml/2006/main">
          <a:off x="1039895" y="218507"/>
          <a:ext cx="532545" cy="2878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1978-79</a:t>
          </a:r>
        </a:p>
      </cdr:txBody>
    </cdr:sp>
  </cdr:relSizeAnchor>
  <cdr:relSizeAnchor xmlns:cdr="http://schemas.openxmlformats.org/drawingml/2006/chartDrawing">
    <cdr:from>
      <cdr:x>0.26412</cdr:x>
      <cdr:y>0.17564</cdr:y>
    </cdr:from>
    <cdr:to>
      <cdr:x>0.35887</cdr:x>
      <cdr:y>0.24441</cdr:y>
    </cdr:to>
    <cdr:sp macro="" textlink="">
      <cdr:nvSpPr>
        <cdr:cNvPr id="33" name="TextBox 1"/>
        <cdr:cNvSpPr txBox="1"/>
      </cdr:nvSpPr>
      <cdr:spPr>
        <a:xfrm xmlns:a="http://schemas.openxmlformats.org/drawingml/2006/main">
          <a:off x="1484474" y="579441"/>
          <a:ext cx="532545" cy="2269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2012-13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0.67034</cdr:x>
      <cdr:y>0.10104</cdr:y>
    </cdr:from>
    <cdr:to>
      <cdr:x>0.87357</cdr:x>
      <cdr:y>0.18956</cdr:y>
    </cdr:to>
    <cdr:sp macro="" textlink="">
      <cdr:nvSpPr>
        <cdr:cNvPr id="25" name="TextBox 24"/>
        <cdr:cNvSpPr txBox="1"/>
      </cdr:nvSpPr>
      <cdr:spPr>
        <a:xfrm xmlns:a="http://schemas.openxmlformats.org/drawingml/2006/main">
          <a:off x="1795443" y="221152"/>
          <a:ext cx="544332" cy="193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0.4386</cdr:x>
      <cdr:y>0.28431</cdr:y>
    </cdr:from>
    <cdr:to>
      <cdr:x>0.64183</cdr:x>
      <cdr:y>0.37283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1174750" y="622300"/>
          <a:ext cx="544332" cy="193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0.57788</cdr:x>
      <cdr:y>0</cdr:y>
    </cdr:from>
    <cdr:to>
      <cdr:x>0.78111</cdr:x>
      <cdr:y>0.11654</cdr:y>
    </cdr:to>
    <cdr:sp macro="" textlink="">
      <cdr:nvSpPr>
        <cdr:cNvPr id="25" name="TextBox 24"/>
        <cdr:cNvSpPr txBox="1"/>
      </cdr:nvSpPr>
      <cdr:spPr>
        <a:xfrm xmlns:a="http://schemas.openxmlformats.org/drawingml/2006/main">
          <a:off x="1547789" y="0"/>
          <a:ext cx="544331" cy="259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0.20804</cdr:x>
      <cdr:y>0.02931</cdr:y>
    </cdr:from>
    <cdr:to>
      <cdr:x>0.24301</cdr:x>
      <cdr:y>0.07543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557213" y="64149"/>
          <a:ext cx="93662" cy="100952"/>
        </a:xfrm>
        <a:prstGeom xmlns:a="http://schemas.openxmlformats.org/drawingml/2006/main" prst="rect">
          <a:avLst/>
        </a:prstGeom>
        <a:solidFill xmlns:a="http://schemas.openxmlformats.org/drawingml/2006/main">
          <a:srgbClr val="39580D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0.22523</cdr:x>
      <cdr:y>0</cdr:y>
    </cdr:from>
    <cdr:to>
      <cdr:x>0.45757</cdr:x>
      <cdr:y>0.11654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03250" y="0"/>
          <a:ext cx="622300" cy="259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0.56307</cdr:x>
      <cdr:y>0.03191</cdr:y>
    </cdr:from>
    <cdr:to>
      <cdr:x>0.59804</cdr:x>
      <cdr:y>0.07803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1508125" y="69850"/>
          <a:ext cx="93662" cy="100952"/>
        </a:xfrm>
        <a:prstGeom xmlns:a="http://schemas.openxmlformats.org/drawingml/2006/main" prst="rect">
          <a:avLst/>
        </a:prstGeom>
        <a:solidFill xmlns:a="http://schemas.openxmlformats.org/drawingml/2006/main">
          <a:srgbClr val="78A22F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37"/>
  <sheetViews>
    <sheetView workbookViewId="0">
      <selection activeCell="B39" sqref="B39"/>
    </sheetView>
  </sheetViews>
  <sheetFormatPr defaultRowHeight="12.75" x14ac:dyDescent="0.2"/>
  <sheetData>
    <row r="4" spans="1:1" x14ac:dyDescent="0.2">
      <c r="A4" s="1"/>
    </row>
    <row r="14" spans="1:1" x14ac:dyDescent="0.2">
      <c r="A14" s="2" t="s">
        <v>304</v>
      </c>
    </row>
    <row r="16" spans="1:1" x14ac:dyDescent="0.2">
      <c r="A16" t="s">
        <v>305</v>
      </c>
    </row>
    <row r="18" spans="1:2" x14ac:dyDescent="0.2">
      <c r="A18" t="s">
        <v>306</v>
      </c>
    </row>
    <row r="19" spans="1:2" x14ac:dyDescent="0.2">
      <c r="A19" t="s">
        <v>307</v>
      </c>
    </row>
    <row r="20" spans="1:2" x14ac:dyDescent="0.2">
      <c r="A20" t="s">
        <v>325</v>
      </c>
    </row>
    <row r="21" spans="1:2" x14ac:dyDescent="0.2">
      <c r="A21" t="s">
        <v>308</v>
      </c>
      <c r="B21" t="s">
        <v>310</v>
      </c>
    </row>
    <row r="22" spans="1:2" x14ac:dyDescent="0.2">
      <c r="A22" t="s">
        <v>309</v>
      </c>
      <c r="B22" t="s">
        <v>311</v>
      </c>
    </row>
    <row r="23" spans="1:2" x14ac:dyDescent="0.2">
      <c r="A23" t="s">
        <v>303</v>
      </c>
      <c r="B23" t="s">
        <v>312</v>
      </c>
    </row>
    <row r="24" spans="1:2" x14ac:dyDescent="0.2">
      <c r="A24" t="s">
        <v>313</v>
      </c>
      <c r="B24" t="s">
        <v>314</v>
      </c>
    </row>
    <row r="25" spans="1:2" x14ac:dyDescent="0.2">
      <c r="A25" t="s">
        <v>315</v>
      </c>
      <c r="B25" t="s">
        <v>316</v>
      </c>
    </row>
    <row r="26" spans="1:2" x14ac:dyDescent="0.2">
      <c r="A26" t="s">
        <v>301</v>
      </c>
      <c r="B26" t="s">
        <v>317</v>
      </c>
    </row>
    <row r="27" spans="1:2" x14ac:dyDescent="0.2">
      <c r="A27" t="s">
        <v>300</v>
      </c>
      <c r="B27" t="s">
        <v>318</v>
      </c>
    </row>
    <row r="28" spans="1:2" x14ac:dyDescent="0.2">
      <c r="A28" t="s">
        <v>302</v>
      </c>
      <c r="B28" t="s">
        <v>319</v>
      </c>
    </row>
    <row r="29" spans="1:2" x14ac:dyDescent="0.2">
      <c r="A29" t="s">
        <v>299</v>
      </c>
      <c r="B29" t="s">
        <v>320</v>
      </c>
    </row>
    <row r="30" spans="1:2" x14ac:dyDescent="0.2">
      <c r="A30" t="s">
        <v>321</v>
      </c>
      <c r="B30" t="s">
        <v>322</v>
      </c>
    </row>
    <row r="31" spans="1:2" x14ac:dyDescent="0.2">
      <c r="A31" t="s">
        <v>323</v>
      </c>
      <c r="B31" t="s">
        <v>324</v>
      </c>
    </row>
    <row r="34" spans="1:1" x14ac:dyDescent="0.2">
      <c r="A34" t="s">
        <v>326</v>
      </c>
    </row>
    <row r="36" spans="1:1" x14ac:dyDescent="0.2">
      <c r="A36" t="s">
        <v>327</v>
      </c>
    </row>
    <row r="37" spans="1:1" x14ac:dyDescent="0.2">
      <c r="A37" t="s">
        <v>328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K273"/>
  <sheetViews>
    <sheetView topLeftCell="A236" workbookViewId="0">
      <pane xSplit="13380" topLeftCell="AH1"/>
      <selection activeCell="H256" sqref="H256"/>
      <selection pane="topRight" activeCell="AJ11" sqref="AJ11"/>
    </sheetView>
  </sheetViews>
  <sheetFormatPr defaultRowHeight="12.75" x14ac:dyDescent="0.2"/>
  <cols>
    <col min="1" max="1" width="9.140625" style="3"/>
    <col min="2" max="36" width="10.7109375" style="3" customWidth="1"/>
    <col min="37" max="16384" width="9.140625" style="3"/>
  </cols>
  <sheetData>
    <row r="1" spans="1:37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</row>
    <row r="2" spans="1:37" x14ac:dyDescent="0.2">
      <c r="A2" s="3" t="s">
        <v>35</v>
      </c>
      <c r="B2" s="4">
        <v>294.67500000000001</v>
      </c>
      <c r="C2" s="4">
        <v>300.3</v>
      </c>
      <c r="D2" s="4">
        <v>306.75</v>
      </c>
      <c r="E2" s="4">
        <v>299.74166666666667</v>
      </c>
      <c r="F2" s="4">
        <v>260.03333333333336</v>
      </c>
      <c r="G2" s="4">
        <v>236.45833333333334</v>
      </c>
      <c r="H2" s="4">
        <v>240.53333333333333</v>
      </c>
      <c r="I2" s="4">
        <v>246.55833333333331</v>
      </c>
      <c r="J2" s="4">
        <v>244</v>
      </c>
      <c r="K2" s="4">
        <v>244.5</v>
      </c>
      <c r="L2" s="4">
        <v>260.11666666666667</v>
      </c>
      <c r="M2" s="4">
        <v>256.08333333333331</v>
      </c>
      <c r="N2" s="4">
        <v>211.09166666666667</v>
      </c>
      <c r="O2" s="4">
        <v>166.20000000000002</v>
      </c>
      <c r="P2" s="4">
        <v>152.77500000000001</v>
      </c>
      <c r="Q2" s="4">
        <v>149.91666666666666</v>
      </c>
      <c r="R2" s="4">
        <v>155.01666666666668</v>
      </c>
      <c r="S2" s="4">
        <v>153.5</v>
      </c>
      <c r="T2" s="4">
        <v>147.14166666666668</v>
      </c>
      <c r="U2" s="4">
        <v>145.56666666666666</v>
      </c>
      <c r="V2" s="4">
        <v>143.84166666666667</v>
      </c>
      <c r="W2" s="4">
        <v>147.58333333333334</v>
      </c>
      <c r="X2" s="4">
        <v>139.38333333333333</v>
      </c>
      <c r="Y2" s="4">
        <v>140.85</v>
      </c>
      <c r="Z2" s="4">
        <v>141.97499999999999</v>
      </c>
      <c r="AA2" s="4">
        <v>147.85</v>
      </c>
      <c r="AB2" s="4">
        <v>153.32500000000002</v>
      </c>
      <c r="AC2" s="4">
        <v>157.39166666666668</v>
      </c>
      <c r="AD2" s="4">
        <v>156.78333333333333</v>
      </c>
      <c r="AE2" s="4">
        <v>173.95833333333334</v>
      </c>
      <c r="AF2" s="4">
        <v>161.06666666666666</v>
      </c>
      <c r="AG2" s="4">
        <v>137.31666666666666</v>
      </c>
      <c r="AH2" s="4">
        <v>140.55833333333334</v>
      </c>
      <c r="AI2" s="4">
        <v>131.58333333333334</v>
      </c>
      <c r="AJ2" s="8">
        <v>126.23333333333333</v>
      </c>
      <c r="AK2" s="8"/>
    </row>
    <row r="3" spans="1:37" x14ac:dyDescent="0.2">
      <c r="A3" s="3" t="s">
        <v>36</v>
      </c>
      <c r="B3" s="4">
        <v>472.3</v>
      </c>
      <c r="C3" s="4">
        <v>487.3416666666667</v>
      </c>
      <c r="D3" s="4">
        <v>507.31666666666666</v>
      </c>
      <c r="E3" s="4">
        <v>512.58333333333337</v>
      </c>
      <c r="F3" s="4">
        <v>481.02500000000003</v>
      </c>
      <c r="G3" s="4">
        <v>476.01666666666665</v>
      </c>
      <c r="H3" s="4">
        <v>486.56666666666666</v>
      </c>
      <c r="I3" s="4">
        <v>495.67500000000001</v>
      </c>
      <c r="J3" s="4">
        <v>486.7</v>
      </c>
      <c r="K3" s="4">
        <v>482.8416666666667</v>
      </c>
      <c r="L3" s="4">
        <v>494.32499999999999</v>
      </c>
      <c r="M3" s="4">
        <v>493.30833333333334</v>
      </c>
      <c r="N3" s="4">
        <v>471.59999999999997</v>
      </c>
      <c r="O3" s="4">
        <v>445.33333333333331</v>
      </c>
      <c r="P3" s="4">
        <v>439.625</v>
      </c>
      <c r="Q3" s="4">
        <v>448.16666666666669</v>
      </c>
      <c r="R3" s="4">
        <v>462.61666666666662</v>
      </c>
      <c r="S3" s="4">
        <v>450.38333333333338</v>
      </c>
      <c r="T3" s="4">
        <v>426.5916666666667</v>
      </c>
      <c r="U3" s="4">
        <v>416.05</v>
      </c>
      <c r="V3" s="4">
        <v>413.10833333333335</v>
      </c>
      <c r="W3" s="4">
        <v>403.89166666666665</v>
      </c>
      <c r="X3" s="4">
        <v>397.56666666666666</v>
      </c>
      <c r="Y3" s="4">
        <v>387.81666666666666</v>
      </c>
      <c r="Z3" s="4">
        <v>391.48333333333335</v>
      </c>
      <c r="AA3" s="4">
        <v>406.60833333333335</v>
      </c>
      <c r="AB3" s="4">
        <v>419.75833333333338</v>
      </c>
      <c r="AC3" s="4">
        <v>438.91666666666669</v>
      </c>
      <c r="AD3" s="4">
        <v>455.50833333333338</v>
      </c>
      <c r="AE3" s="4">
        <v>466.875</v>
      </c>
      <c r="AF3" s="4">
        <v>466.77500000000003</v>
      </c>
      <c r="AG3" s="4">
        <v>454.86666666666662</v>
      </c>
      <c r="AH3" s="4">
        <v>459.6583333333333</v>
      </c>
      <c r="AI3" s="4">
        <v>460.40000000000003</v>
      </c>
      <c r="AJ3" s="8">
        <v>451.89166666666665</v>
      </c>
      <c r="AK3" s="8"/>
    </row>
    <row r="4" spans="1:37" x14ac:dyDescent="0.2">
      <c r="A4" s="3" t="s">
        <v>37</v>
      </c>
      <c r="B4" s="4">
        <v>515.82499999999993</v>
      </c>
      <c r="C4" s="4">
        <v>521.7833333333333</v>
      </c>
      <c r="D4" s="4">
        <v>531.1</v>
      </c>
      <c r="E4" s="4">
        <v>535.1583333333333</v>
      </c>
      <c r="F4" s="4">
        <v>519.05833333333328</v>
      </c>
      <c r="G4" s="4">
        <v>527.88333333333333</v>
      </c>
      <c r="H4" s="4">
        <v>538.51666666666665</v>
      </c>
      <c r="I4" s="4">
        <v>558.27499999999998</v>
      </c>
      <c r="J4" s="4">
        <v>564.9</v>
      </c>
      <c r="K4" s="4">
        <v>582.92500000000007</v>
      </c>
      <c r="L4" s="4">
        <v>589.69999999999993</v>
      </c>
      <c r="M4" s="4">
        <v>600.47500000000002</v>
      </c>
      <c r="N4" s="4">
        <v>564.36666666666667</v>
      </c>
      <c r="O4" s="4">
        <v>527.57499999999993</v>
      </c>
      <c r="P4" s="4">
        <v>510.14166666666665</v>
      </c>
      <c r="Q4" s="4">
        <v>515.16666666666663</v>
      </c>
      <c r="R4" s="4">
        <v>526.9083333333333</v>
      </c>
      <c r="S4" s="4">
        <v>547.43333333333328</v>
      </c>
      <c r="T4" s="4">
        <v>560.35</v>
      </c>
      <c r="U4" s="4">
        <v>564.66666666666663</v>
      </c>
      <c r="V4" s="4">
        <v>566.20833333333337</v>
      </c>
      <c r="W4" s="4">
        <v>560.33333333333337</v>
      </c>
      <c r="X4" s="4">
        <v>541.10833333333335</v>
      </c>
      <c r="Y4" s="4">
        <v>517.9083333333333</v>
      </c>
      <c r="Z4" s="4">
        <v>513.79166666666663</v>
      </c>
      <c r="AA4" s="4">
        <v>518.14166666666665</v>
      </c>
      <c r="AB4" s="4">
        <v>519.60833333333335</v>
      </c>
      <c r="AC4" s="4">
        <v>533.95833333333337</v>
      </c>
      <c r="AD4" s="4">
        <v>560.57499999999993</v>
      </c>
      <c r="AE4" s="4">
        <v>586.99166666666667</v>
      </c>
      <c r="AF4" s="4">
        <v>607.4</v>
      </c>
      <c r="AG4" s="4">
        <v>613.51666666666665</v>
      </c>
      <c r="AH4" s="4">
        <v>640.00833333333333</v>
      </c>
      <c r="AI4" s="4">
        <v>648.125</v>
      </c>
      <c r="AJ4" s="8">
        <v>650.32499999999993</v>
      </c>
      <c r="AK4" s="8"/>
    </row>
    <row r="5" spans="1:37" x14ac:dyDescent="0.2">
      <c r="A5" s="3" t="s">
        <v>38</v>
      </c>
      <c r="B5" s="4">
        <v>515.6583333333333</v>
      </c>
      <c r="C5" s="4">
        <v>527.42500000000007</v>
      </c>
      <c r="D5" s="4">
        <v>546.68333333333328</v>
      </c>
      <c r="E5" s="4">
        <v>550.26666666666665</v>
      </c>
      <c r="F5" s="4">
        <v>535.66666666666663</v>
      </c>
      <c r="G5" s="4">
        <v>533.4666666666667</v>
      </c>
      <c r="H5" s="4">
        <v>531.20833333333337</v>
      </c>
      <c r="I5" s="4">
        <v>539.4666666666667</v>
      </c>
      <c r="J5" s="4">
        <v>548.44999999999993</v>
      </c>
      <c r="K5" s="4">
        <v>561.36666666666667</v>
      </c>
      <c r="L5" s="4">
        <v>580.3416666666667</v>
      </c>
      <c r="M5" s="4">
        <v>594.70833333333337</v>
      </c>
      <c r="N5" s="4">
        <v>586.80000000000007</v>
      </c>
      <c r="O5" s="4">
        <v>582.29166666666663</v>
      </c>
      <c r="P5" s="4">
        <v>572.72500000000002</v>
      </c>
      <c r="Q5" s="4">
        <v>579.80833333333328</v>
      </c>
      <c r="R5" s="4">
        <v>584.02499999999998</v>
      </c>
      <c r="S5" s="4">
        <v>587.20833333333337</v>
      </c>
      <c r="T5" s="4">
        <v>570.70833333333337</v>
      </c>
      <c r="U5" s="4">
        <v>566.66666666666663</v>
      </c>
      <c r="V5" s="4">
        <v>562.86666666666667</v>
      </c>
      <c r="W5" s="4">
        <v>570.41666666666663</v>
      </c>
      <c r="X5" s="4">
        <v>578.52499999999998</v>
      </c>
      <c r="Y5" s="4">
        <v>584.98333333333335</v>
      </c>
      <c r="Z5" s="4">
        <v>599.19999999999993</v>
      </c>
      <c r="AA5" s="4">
        <v>607.99166666666667</v>
      </c>
      <c r="AB5" s="4">
        <v>609.56666666666672</v>
      </c>
      <c r="AC5" s="4">
        <v>603.29166666666663</v>
      </c>
      <c r="AD5" s="4">
        <v>605.60833333333335</v>
      </c>
      <c r="AE5" s="4">
        <v>607.36666666666667</v>
      </c>
      <c r="AF5" s="4">
        <v>607.625</v>
      </c>
      <c r="AG5" s="4">
        <v>601.38333333333333</v>
      </c>
      <c r="AH5" s="4">
        <v>623.81666666666672</v>
      </c>
      <c r="AI5" s="4">
        <v>646.94999999999993</v>
      </c>
      <c r="AJ5" s="8">
        <v>666.4</v>
      </c>
      <c r="AK5" s="8"/>
    </row>
    <row r="6" spans="1:37" x14ac:dyDescent="0.2">
      <c r="A6" s="3" t="s">
        <v>39</v>
      </c>
      <c r="B6" s="4">
        <v>415.50833333333338</v>
      </c>
      <c r="C6" s="4">
        <v>426.9666666666667</v>
      </c>
      <c r="D6" s="4">
        <v>447.63333333333338</v>
      </c>
      <c r="E6" s="4">
        <v>468.1583333333333</v>
      </c>
      <c r="F6" s="4">
        <v>488.41666666666669</v>
      </c>
      <c r="G6" s="4">
        <v>508.31666666666666</v>
      </c>
      <c r="H6" s="4">
        <v>530.18333333333328</v>
      </c>
      <c r="I6" s="4">
        <v>554.6</v>
      </c>
      <c r="J6" s="4">
        <v>552.08333333333337</v>
      </c>
      <c r="K6" s="4">
        <v>553.8416666666667</v>
      </c>
      <c r="L6" s="4">
        <v>561.5916666666667</v>
      </c>
      <c r="M6" s="4">
        <v>563.72500000000002</v>
      </c>
      <c r="N6" s="4">
        <v>561.85833333333335</v>
      </c>
      <c r="O6" s="4">
        <v>545.29166666666663</v>
      </c>
      <c r="P6" s="4">
        <v>545.5916666666667</v>
      </c>
      <c r="Q6" s="4">
        <v>550.63333333333333</v>
      </c>
      <c r="R6" s="4">
        <v>565.19999999999993</v>
      </c>
      <c r="S6" s="4">
        <v>584.4083333333333</v>
      </c>
      <c r="T6" s="4">
        <v>593.50833333333333</v>
      </c>
      <c r="U6" s="4">
        <v>602.56666666666672</v>
      </c>
      <c r="V6" s="4">
        <v>609.125</v>
      </c>
      <c r="W6" s="4">
        <v>602.75</v>
      </c>
      <c r="X6" s="4">
        <v>602.45833333333337</v>
      </c>
      <c r="Y6" s="4">
        <v>588.94999999999993</v>
      </c>
      <c r="Z6" s="4">
        <v>586.13333333333333</v>
      </c>
      <c r="AA6" s="4">
        <v>588.86666666666667</v>
      </c>
      <c r="AB6" s="4">
        <v>595.80000000000007</v>
      </c>
      <c r="AC6" s="4">
        <v>610.64166666666665</v>
      </c>
      <c r="AD6" s="4">
        <v>631.94999999999993</v>
      </c>
      <c r="AE6" s="4">
        <v>656.35</v>
      </c>
      <c r="AF6" s="4">
        <v>654.43333333333328</v>
      </c>
      <c r="AG6" s="4">
        <v>642.88333333333333</v>
      </c>
      <c r="AH6" s="4">
        <v>655.3416666666667</v>
      </c>
      <c r="AI6" s="4">
        <v>643.65</v>
      </c>
      <c r="AJ6" s="8">
        <v>636.14166666666665</v>
      </c>
      <c r="AK6" s="8"/>
    </row>
    <row r="7" spans="1:37" x14ac:dyDescent="0.2">
      <c r="A7" s="3" t="s">
        <v>40</v>
      </c>
      <c r="B7" s="4">
        <v>359.31666666666666</v>
      </c>
      <c r="C7" s="4">
        <v>369.625</v>
      </c>
      <c r="D7" s="4">
        <v>383.13333333333338</v>
      </c>
      <c r="E7" s="4">
        <v>389.95833333333331</v>
      </c>
      <c r="F7" s="4">
        <v>391.2833333333333</v>
      </c>
      <c r="G7" s="4">
        <v>403.7166666666667</v>
      </c>
      <c r="H7" s="4">
        <v>423.93333333333334</v>
      </c>
      <c r="I7" s="4">
        <v>442.94166666666666</v>
      </c>
      <c r="J7" s="4">
        <v>470.09999999999997</v>
      </c>
      <c r="K7" s="4">
        <v>506.5</v>
      </c>
      <c r="L7" s="4">
        <v>534.16666666666663</v>
      </c>
      <c r="M7" s="4">
        <v>555.25833333333333</v>
      </c>
      <c r="N7" s="4">
        <v>556.33333333333337</v>
      </c>
      <c r="O7" s="4">
        <v>541.85833333333335</v>
      </c>
      <c r="P7" s="4">
        <v>534.29166666666663</v>
      </c>
      <c r="Q7" s="4">
        <v>535.0916666666667</v>
      </c>
      <c r="R7" s="4">
        <v>539.5</v>
      </c>
      <c r="S7" s="4">
        <v>549.41666666666663</v>
      </c>
      <c r="T7" s="4">
        <v>550.89166666666665</v>
      </c>
      <c r="U7" s="4">
        <v>564.95833333333337</v>
      </c>
      <c r="V7" s="4">
        <v>571.14166666666665</v>
      </c>
      <c r="W7" s="4">
        <v>583.3416666666667</v>
      </c>
      <c r="X7" s="4">
        <v>593.0333333333333</v>
      </c>
      <c r="Y7" s="4">
        <v>597.92500000000007</v>
      </c>
      <c r="Z7" s="4">
        <v>599.57499999999993</v>
      </c>
      <c r="AA7" s="4">
        <v>610.14166666666665</v>
      </c>
      <c r="AB7" s="4">
        <v>614.98333333333335</v>
      </c>
      <c r="AC7" s="4">
        <v>616.35</v>
      </c>
      <c r="AD7" s="4">
        <v>616.35833333333335</v>
      </c>
      <c r="AE7" s="4">
        <v>614.48333333333335</v>
      </c>
      <c r="AF7" s="4">
        <v>613.30000000000007</v>
      </c>
      <c r="AG7" s="4">
        <v>608.01666666666665</v>
      </c>
      <c r="AH7" s="4">
        <v>627.05833333333328</v>
      </c>
      <c r="AI7" s="4">
        <v>639.79166666666663</v>
      </c>
      <c r="AJ7" s="8">
        <v>658.55833333333328</v>
      </c>
      <c r="AK7" s="8"/>
    </row>
    <row r="8" spans="1:37" x14ac:dyDescent="0.2">
      <c r="A8" s="3" t="s">
        <v>41</v>
      </c>
      <c r="B8" s="4">
        <v>343.04166666666669</v>
      </c>
      <c r="C8" s="4">
        <v>338.15833333333336</v>
      </c>
      <c r="D8" s="4">
        <v>330.98333333333335</v>
      </c>
      <c r="E8" s="4">
        <v>331.90000000000003</v>
      </c>
      <c r="F8" s="4">
        <v>330.14166666666665</v>
      </c>
      <c r="G8" s="4">
        <v>336.10833333333335</v>
      </c>
      <c r="H8" s="4">
        <v>350.05</v>
      </c>
      <c r="I8" s="4">
        <v>363.52500000000003</v>
      </c>
      <c r="J8" s="4">
        <v>370.80833333333334</v>
      </c>
      <c r="K8" s="4">
        <v>382.27500000000003</v>
      </c>
      <c r="L8" s="4">
        <v>402.01666666666665</v>
      </c>
      <c r="M8" s="4">
        <v>423.3416666666667</v>
      </c>
      <c r="N8" s="4">
        <v>436.06666666666666</v>
      </c>
      <c r="O8" s="4">
        <v>449.33333333333331</v>
      </c>
      <c r="P8" s="4">
        <v>466.76666666666665</v>
      </c>
      <c r="Q8" s="4">
        <v>489.7833333333333</v>
      </c>
      <c r="R8" s="4">
        <v>512.85</v>
      </c>
      <c r="S8" s="4">
        <v>519.0333333333333</v>
      </c>
      <c r="T8" s="4">
        <v>518.55000000000007</v>
      </c>
      <c r="U8" s="4">
        <v>518.08333333333337</v>
      </c>
      <c r="V8" s="4">
        <v>523.85</v>
      </c>
      <c r="W8" s="4">
        <v>526.8416666666667</v>
      </c>
      <c r="X8" s="4">
        <v>530.0916666666667</v>
      </c>
      <c r="Y8" s="4">
        <v>540.26666666666665</v>
      </c>
      <c r="Z8" s="4">
        <v>549.23333333333335</v>
      </c>
      <c r="AA8" s="4">
        <v>552.97500000000002</v>
      </c>
      <c r="AB8" s="4">
        <v>575.4</v>
      </c>
      <c r="AC8" s="4">
        <v>584.80000000000007</v>
      </c>
      <c r="AD8" s="4">
        <v>600.44999999999993</v>
      </c>
      <c r="AE8" s="4">
        <v>621.79166666666663</v>
      </c>
      <c r="AF8" s="4">
        <v>620.30833333333328</v>
      </c>
      <c r="AG8" s="4">
        <v>615.18333333333328</v>
      </c>
      <c r="AH8" s="4">
        <v>612.05833333333328</v>
      </c>
      <c r="AI8" s="4">
        <v>610.31666666666672</v>
      </c>
      <c r="AJ8" s="8">
        <v>605.625</v>
      </c>
      <c r="AK8" s="8"/>
    </row>
    <row r="9" spans="1:37" x14ac:dyDescent="0.2">
      <c r="A9" s="3" t="s">
        <v>42</v>
      </c>
      <c r="B9" s="4">
        <v>332.50833333333333</v>
      </c>
      <c r="C9" s="4">
        <v>335.29166666666669</v>
      </c>
      <c r="D9" s="4">
        <v>330.24166666666667</v>
      </c>
      <c r="E9" s="4">
        <v>327.84999999999997</v>
      </c>
      <c r="F9" s="4">
        <v>311.22499999999997</v>
      </c>
      <c r="G9" s="4">
        <v>307.61666666666667</v>
      </c>
      <c r="H9" s="4">
        <v>300.3</v>
      </c>
      <c r="I9" s="4">
        <v>298.57499999999999</v>
      </c>
      <c r="J9" s="4">
        <v>301.66666666666669</v>
      </c>
      <c r="K9" s="4">
        <v>303.875</v>
      </c>
      <c r="L9" s="4">
        <v>316.04166666666669</v>
      </c>
      <c r="M9" s="4">
        <v>329.2</v>
      </c>
      <c r="N9" s="4">
        <v>336.51666666666665</v>
      </c>
      <c r="O9" s="4">
        <v>333.47499999999997</v>
      </c>
      <c r="P9" s="4">
        <v>341.16666666666669</v>
      </c>
      <c r="Q9" s="4">
        <v>344.95833333333331</v>
      </c>
      <c r="R9" s="4">
        <v>365.77500000000003</v>
      </c>
      <c r="S9" s="4">
        <v>385.76666666666665</v>
      </c>
      <c r="T9" s="4">
        <v>406.23333333333335</v>
      </c>
      <c r="U9" s="4">
        <v>423.26666666666665</v>
      </c>
      <c r="V9" s="4">
        <v>449.8416666666667</v>
      </c>
      <c r="W9" s="4">
        <v>466.2166666666667</v>
      </c>
      <c r="X9" s="4">
        <v>483.20833333333331</v>
      </c>
      <c r="Y9" s="4">
        <v>486.01666666666665</v>
      </c>
      <c r="Z9" s="4">
        <v>488.42500000000001</v>
      </c>
      <c r="AA9" s="4">
        <v>497.14166666666665</v>
      </c>
      <c r="AB9" s="4">
        <v>502.07499999999999</v>
      </c>
      <c r="AC9" s="4">
        <v>511.72499999999997</v>
      </c>
      <c r="AD9" s="4">
        <v>515.38333333333333</v>
      </c>
      <c r="AE9" s="4">
        <v>531.875</v>
      </c>
      <c r="AF9" s="4">
        <v>542.45833333333337</v>
      </c>
      <c r="AG9" s="4">
        <v>547.9083333333333</v>
      </c>
      <c r="AH9" s="4">
        <v>566.75833333333333</v>
      </c>
      <c r="AI9" s="4">
        <v>567.73333333333335</v>
      </c>
      <c r="AJ9" s="8">
        <v>577.35833333333335</v>
      </c>
      <c r="AK9" s="8"/>
    </row>
    <row r="10" spans="1:37" x14ac:dyDescent="0.2">
      <c r="A10" s="3" t="s">
        <v>43</v>
      </c>
      <c r="B10" s="4">
        <v>265.05833333333334</v>
      </c>
      <c r="C10" s="4">
        <v>276.83333333333331</v>
      </c>
      <c r="D10" s="4">
        <v>280.63333333333333</v>
      </c>
      <c r="E10" s="4">
        <v>276.98333333333335</v>
      </c>
      <c r="F10" s="4">
        <v>263.78333333333336</v>
      </c>
      <c r="G10" s="4">
        <v>263.75</v>
      </c>
      <c r="H10" s="4">
        <v>262.31666666666666</v>
      </c>
      <c r="I10" s="4">
        <v>264.43333333333334</v>
      </c>
      <c r="J10" s="4">
        <v>257.95</v>
      </c>
      <c r="K10" s="4">
        <v>246.98333333333335</v>
      </c>
      <c r="L10" s="4">
        <v>241.70833333333334</v>
      </c>
      <c r="M10" s="4">
        <v>239.35833333333335</v>
      </c>
      <c r="N10" s="4">
        <v>237.84166666666667</v>
      </c>
      <c r="O10" s="4">
        <v>220.10833333333335</v>
      </c>
      <c r="P10" s="4">
        <v>220.375</v>
      </c>
      <c r="Q10" s="4">
        <v>228.5</v>
      </c>
      <c r="R10" s="4">
        <v>235.5</v>
      </c>
      <c r="S10" s="4">
        <v>246.625</v>
      </c>
      <c r="T10" s="4">
        <v>252.29166666666666</v>
      </c>
      <c r="U10" s="4">
        <v>259.17500000000001</v>
      </c>
      <c r="V10" s="4">
        <v>275.375</v>
      </c>
      <c r="W10" s="4">
        <v>291.99166666666667</v>
      </c>
      <c r="X10" s="4">
        <v>300.01666666666665</v>
      </c>
      <c r="Y10" s="4">
        <v>314.95</v>
      </c>
      <c r="Z10" s="4">
        <v>341.70833333333331</v>
      </c>
      <c r="AA10" s="4">
        <v>367.18333333333334</v>
      </c>
      <c r="AB10" s="4">
        <v>383.58333333333331</v>
      </c>
      <c r="AC10" s="4">
        <v>400.15000000000003</v>
      </c>
      <c r="AD10" s="4">
        <v>411.2</v>
      </c>
      <c r="AE10" s="4">
        <v>413.55</v>
      </c>
      <c r="AF10" s="4">
        <v>415.0916666666667</v>
      </c>
      <c r="AG10" s="4">
        <v>430.00833333333338</v>
      </c>
      <c r="AH10" s="4">
        <v>451.10833333333335</v>
      </c>
      <c r="AI10" s="4">
        <v>449.30833333333334</v>
      </c>
      <c r="AJ10" s="8">
        <v>458.29166666666669</v>
      </c>
      <c r="AK10" s="8"/>
    </row>
    <row r="11" spans="1:37" x14ac:dyDescent="0.2">
      <c r="A11" s="3" t="s">
        <v>44</v>
      </c>
      <c r="B11" s="4">
        <v>140.25833333333333</v>
      </c>
      <c r="C11" s="4">
        <v>131.19166666666666</v>
      </c>
      <c r="D11" s="4">
        <v>123.925</v>
      </c>
      <c r="E11" s="4">
        <v>129.6</v>
      </c>
      <c r="F11" s="4">
        <v>124.15833333333335</v>
      </c>
      <c r="G11" s="4">
        <v>118.64999999999999</v>
      </c>
      <c r="H11" s="4">
        <v>121.31666666666666</v>
      </c>
      <c r="I11" s="4">
        <v>128.36666666666667</v>
      </c>
      <c r="J11" s="4">
        <v>133.23333333333332</v>
      </c>
      <c r="K11" s="4">
        <v>134.04999999999998</v>
      </c>
      <c r="L11" s="4">
        <v>142.78333333333333</v>
      </c>
      <c r="M11" s="4">
        <v>143.15833333333333</v>
      </c>
      <c r="N11" s="4">
        <v>142.61666666666667</v>
      </c>
      <c r="O11" s="4">
        <v>131.18333333333334</v>
      </c>
      <c r="P11" s="4">
        <v>121.375</v>
      </c>
      <c r="Q11" s="4">
        <v>119.97500000000001</v>
      </c>
      <c r="R11" s="4">
        <v>125.73333333333333</v>
      </c>
      <c r="S11" s="4">
        <v>122.675</v>
      </c>
      <c r="T11" s="4">
        <v>122.60833333333333</v>
      </c>
      <c r="U11" s="4">
        <v>123.80833333333334</v>
      </c>
      <c r="V11" s="4">
        <v>126.075</v>
      </c>
      <c r="W11" s="4">
        <v>138.80833333333334</v>
      </c>
      <c r="X11" s="4">
        <v>143.44166666666666</v>
      </c>
      <c r="Y11" s="4">
        <v>148.72499999999999</v>
      </c>
      <c r="Z11" s="4">
        <v>155.6</v>
      </c>
      <c r="AA11" s="4">
        <v>170.95000000000002</v>
      </c>
      <c r="AB11" s="4">
        <v>184.95833333333334</v>
      </c>
      <c r="AC11" s="4">
        <v>203.99166666666667</v>
      </c>
      <c r="AD11" s="4">
        <v>214.70833333333334</v>
      </c>
      <c r="AE11" s="4">
        <v>230.125</v>
      </c>
      <c r="AF11" s="4">
        <v>257.15833333333336</v>
      </c>
      <c r="AG11" s="4">
        <v>262.00833333333333</v>
      </c>
      <c r="AH11" s="4">
        <v>280.68333333333334</v>
      </c>
      <c r="AI11" s="4">
        <v>283.15000000000003</v>
      </c>
      <c r="AJ11" s="8">
        <v>291.07499999999999</v>
      </c>
      <c r="AK11" s="8"/>
    </row>
    <row r="12" spans="1:37" x14ac:dyDescent="0.2">
      <c r="A12" s="3" t="s">
        <v>45</v>
      </c>
      <c r="B12" s="4">
        <v>27.166666666666668</v>
      </c>
      <c r="C12" s="4">
        <v>29.466666666666669</v>
      </c>
      <c r="D12" s="4">
        <v>29.675000000000001</v>
      </c>
      <c r="E12" s="4">
        <v>27.25</v>
      </c>
      <c r="F12" s="4">
        <v>25.058333333333334</v>
      </c>
      <c r="G12" s="4">
        <v>24.108333333333334</v>
      </c>
      <c r="H12" s="4">
        <v>22.233333333333334</v>
      </c>
      <c r="I12" s="4">
        <v>24.866666666666664</v>
      </c>
      <c r="J12" s="4">
        <v>24.341666666666669</v>
      </c>
      <c r="K12" s="4">
        <v>26.083333333333332</v>
      </c>
      <c r="L12" s="4">
        <v>26.516666666666666</v>
      </c>
      <c r="M12" s="4">
        <v>27.591666666666669</v>
      </c>
      <c r="N12" s="4">
        <v>28.724999999999998</v>
      </c>
      <c r="O12" s="4">
        <v>31.283333333333331</v>
      </c>
      <c r="P12" s="4">
        <v>28.908333333333331</v>
      </c>
      <c r="Q12" s="4">
        <v>32.19166666666667</v>
      </c>
      <c r="R12" s="4">
        <v>34.774999999999999</v>
      </c>
      <c r="S12" s="4">
        <v>34.966666666666669</v>
      </c>
      <c r="T12" s="4">
        <v>36.033333333333331</v>
      </c>
      <c r="U12" s="4">
        <v>36.641666666666666</v>
      </c>
      <c r="V12" s="4">
        <v>32.69166666666667</v>
      </c>
      <c r="W12" s="4">
        <v>39.324999999999996</v>
      </c>
      <c r="X12" s="4">
        <v>38.016666666666666</v>
      </c>
      <c r="Y12" s="4">
        <v>40.358333333333334</v>
      </c>
      <c r="Z12" s="4">
        <v>42.225000000000001</v>
      </c>
      <c r="AA12" s="4">
        <v>40.791666666666664</v>
      </c>
      <c r="AB12" s="4">
        <v>50.108333333333327</v>
      </c>
      <c r="AC12" s="4">
        <v>56.041666666666664</v>
      </c>
      <c r="AD12" s="4">
        <v>64.541666666666671</v>
      </c>
      <c r="AE12" s="4">
        <v>69.091666666666669</v>
      </c>
      <c r="AF12" s="4">
        <v>73.61666666666666</v>
      </c>
      <c r="AG12" s="4">
        <v>81.016666666666666</v>
      </c>
      <c r="AH12" s="4">
        <v>88.683333333333337</v>
      </c>
      <c r="AI12" s="4">
        <v>99.149999999999991</v>
      </c>
      <c r="AJ12" s="8">
        <v>104.45833333333333</v>
      </c>
      <c r="AK12" s="8"/>
    </row>
    <row r="13" spans="1:37" x14ac:dyDescent="0.2">
      <c r="A13" s="3" t="s">
        <v>46</v>
      </c>
      <c r="B13" s="4">
        <v>13.058333333333332</v>
      </c>
      <c r="C13" s="4">
        <v>13.158333333333333</v>
      </c>
      <c r="D13" s="4">
        <v>13.700000000000001</v>
      </c>
      <c r="E13" s="4">
        <v>12.066666666666668</v>
      </c>
      <c r="F13" s="4">
        <v>13.158333333333333</v>
      </c>
      <c r="G13" s="4">
        <v>13.125</v>
      </c>
      <c r="H13" s="4">
        <v>14.766666666666666</v>
      </c>
      <c r="I13" s="4">
        <v>13.016666666666666</v>
      </c>
      <c r="J13" s="4">
        <v>13.15</v>
      </c>
      <c r="K13" s="4">
        <v>18.025000000000002</v>
      </c>
      <c r="L13" s="4">
        <v>16.366666666666667</v>
      </c>
      <c r="M13" s="4">
        <v>14.700000000000001</v>
      </c>
      <c r="N13" s="4">
        <v>16.05</v>
      </c>
      <c r="O13" s="4">
        <v>15.366666666666667</v>
      </c>
      <c r="P13" s="4">
        <v>15.450000000000001</v>
      </c>
      <c r="Q13" s="4">
        <v>14.733333333333334</v>
      </c>
      <c r="R13" s="4">
        <v>17.5</v>
      </c>
      <c r="S13" s="4">
        <v>17.491666666666667</v>
      </c>
      <c r="T13" s="4">
        <v>16.775000000000002</v>
      </c>
      <c r="U13" s="4">
        <v>21.3</v>
      </c>
      <c r="V13" s="4">
        <v>18.925000000000001</v>
      </c>
      <c r="W13" s="4">
        <v>19.983333333333334</v>
      </c>
      <c r="X13" s="4">
        <v>21.908333333333331</v>
      </c>
      <c r="Y13" s="4">
        <v>21.349999999999998</v>
      </c>
      <c r="Z13" s="4">
        <v>20.25</v>
      </c>
      <c r="AA13" s="4">
        <v>16.691666666666666</v>
      </c>
      <c r="AB13" s="4">
        <v>19.083333333333332</v>
      </c>
      <c r="AC13" s="4">
        <v>20.608333333333334</v>
      </c>
      <c r="AD13" s="4">
        <v>22.758333333333336</v>
      </c>
      <c r="AE13" s="4">
        <v>26.324999999999999</v>
      </c>
      <c r="AF13" s="4">
        <v>27.341666666666669</v>
      </c>
      <c r="AG13" s="4">
        <v>28.099999999999998</v>
      </c>
      <c r="AH13" s="4">
        <v>30.358333333333334</v>
      </c>
      <c r="AI13" s="4">
        <v>33.166666666666664</v>
      </c>
      <c r="AJ13" s="8">
        <v>34.291666666666664</v>
      </c>
      <c r="AK13" s="8"/>
    </row>
    <row r="14" spans="1:37" x14ac:dyDescent="0.2">
      <c r="A14" s="3" t="s">
        <v>47</v>
      </c>
      <c r="B14" s="4">
        <v>56.675000000000004</v>
      </c>
      <c r="C14" s="4">
        <v>59.824999999999996</v>
      </c>
      <c r="D14" s="4">
        <v>63.533333333333331</v>
      </c>
      <c r="E14" s="4">
        <v>61.341666666666669</v>
      </c>
      <c r="F14" s="4">
        <v>65.516666666666666</v>
      </c>
      <c r="G14" s="4">
        <v>68.108333333333334</v>
      </c>
      <c r="H14" s="4">
        <v>71.841666666666669</v>
      </c>
      <c r="I14" s="4">
        <v>84.11666666666666</v>
      </c>
      <c r="J14" s="4">
        <v>92.733333333333334</v>
      </c>
      <c r="K14" s="4">
        <v>103.65833333333335</v>
      </c>
      <c r="L14" s="4">
        <v>109.33333333333333</v>
      </c>
      <c r="M14" s="4">
        <v>121.55</v>
      </c>
      <c r="N14" s="4">
        <v>121.28333333333335</v>
      </c>
      <c r="O14" s="4">
        <v>124.64999999999999</v>
      </c>
      <c r="P14" s="4">
        <v>120.85000000000001</v>
      </c>
      <c r="Q14" s="4">
        <v>131.02500000000001</v>
      </c>
      <c r="R14" s="4">
        <v>142.85833333333332</v>
      </c>
      <c r="S14" s="4">
        <v>146.51666666666668</v>
      </c>
      <c r="T14" s="4">
        <v>157.03333333333333</v>
      </c>
      <c r="U14" s="4">
        <v>159.06666666666666</v>
      </c>
      <c r="V14" s="4">
        <v>168.43333333333334</v>
      </c>
      <c r="W14" s="4">
        <v>173.75833333333333</v>
      </c>
      <c r="X14" s="4">
        <v>191.57500000000002</v>
      </c>
      <c r="Y14" s="4">
        <v>190.99166666666667</v>
      </c>
      <c r="Z14" s="4">
        <v>192.74166666666667</v>
      </c>
      <c r="AA14" s="4">
        <v>195.1</v>
      </c>
      <c r="AB14" s="4">
        <v>197.93333333333331</v>
      </c>
      <c r="AC14" s="4">
        <v>195.29166666666666</v>
      </c>
      <c r="AD14" s="4">
        <v>207.95000000000002</v>
      </c>
      <c r="AE14" s="4">
        <v>209.52500000000001</v>
      </c>
      <c r="AF14" s="4">
        <v>209.70833333333334</v>
      </c>
      <c r="AG14" s="4">
        <v>209.61666666666667</v>
      </c>
      <c r="AH14" s="4">
        <v>205.97499999999999</v>
      </c>
      <c r="AI14" s="4">
        <v>204.55833333333331</v>
      </c>
      <c r="AJ14" s="8">
        <v>202.55833333333331</v>
      </c>
      <c r="AK14" s="8"/>
    </row>
    <row r="15" spans="1:37" x14ac:dyDescent="0.2">
      <c r="A15" s="3" t="s">
        <v>48</v>
      </c>
      <c r="B15" s="4">
        <v>26.175000000000001</v>
      </c>
      <c r="C15" s="4">
        <v>27.816666666666666</v>
      </c>
      <c r="D15" s="4">
        <v>28.599999999999998</v>
      </c>
      <c r="E15" s="4">
        <v>30.75</v>
      </c>
      <c r="F15" s="4">
        <v>32.266666666666666</v>
      </c>
      <c r="G15" s="4">
        <v>32.824999999999996</v>
      </c>
      <c r="H15" s="4">
        <v>35.341666666666669</v>
      </c>
      <c r="I15" s="4">
        <v>36.56666666666667</v>
      </c>
      <c r="J15" s="4">
        <v>37.791666666666664</v>
      </c>
      <c r="K15" s="4">
        <v>41.158333333333331</v>
      </c>
      <c r="L15" s="4">
        <v>44.641666666666673</v>
      </c>
      <c r="M15" s="4">
        <v>53.566666666666663</v>
      </c>
      <c r="N15" s="4">
        <v>56.9</v>
      </c>
      <c r="O15" s="4">
        <v>66.891666666666666</v>
      </c>
      <c r="P15" s="4">
        <v>76.791666666666671</v>
      </c>
      <c r="Q15" s="4">
        <v>78.016666666666666</v>
      </c>
      <c r="R15" s="4">
        <v>84.5</v>
      </c>
      <c r="S15" s="4">
        <v>85.3</v>
      </c>
      <c r="T15" s="4">
        <v>92.966666666666654</v>
      </c>
      <c r="U15" s="4">
        <v>97.024999999999991</v>
      </c>
      <c r="V15" s="4">
        <v>103.83333333333333</v>
      </c>
      <c r="W15" s="4">
        <v>101.36666666666667</v>
      </c>
      <c r="X15" s="4">
        <v>100.30833333333334</v>
      </c>
      <c r="Y15" s="4">
        <v>113.41666666666667</v>
      </c>
      <c r="Z15" s="4">
        <v>124.47500000000001</v>
      </c>
      <c r="AA15" s="4">
        <v>130.07500000000002</v>
      </c>
      <c r="AB15" s="4">
        <v>132.49166666666667</v>
      </c>
      <c r="AC15" s="4">
        <v>136.27500000000001</v>
      </c>
      <c r="AD15" s="4">
        <v>143.85</v>
      </c>
      <c r="AE15" s="4">
        <v>150.10833333333332</v>
      </c>
      <c r="AF15" s="4">
        <v>160.70000000000002</v>
      </c>
      <c r="AG15" s="4">
        <v>178.49166666666667</v>
      </c>
      <c r="AH15" s="4">
        <v>175.21666666666667</v>
      </c>
      <c r="AI15" s="4">
        <v>174.38333333333333</v>
      </c>
      <c r="AJ15" s="8">
        <v>178.91666666666666</v>
      </c>
      <c r="AK15" s="8"/>
    </row>
    <row r="16" spans="1:37" x14ac:dyDescent="0.2">
      <c r="A16" s="3" t="s">
        <v>49</v>
      </c>
      <c r="B16" s="4">
        <v>18.316666666666666</v>
      </c>
      <c r="C16" s="4">
        <v>16.441666666666666</v>
      </c>
      <c r="D16" s="4">
        <v>18.041666666666668</v>
      </c>
      <c r="E16" s="4">
        <v>20.533333333333335</v>
      </c>
      <c r="F16" s="4">
        <v>23.058333333333334</v>
      </c>
      <c r="G16" s="4">
        <v>19.308333333333334</v>
      </c>
      <c r="H16" s="4">
        <v>20.816666666666666</v>
      </c>
      <c r="I16" s="4">
        <v>20.508333333333333</v>
      </c>
      <c r="J16" s="4">
        <v>22.833333333333332</v>
      </c>
      <c r="K16" s="4">
        <v>22.150000000000002</v>
      </c>
      <c r="L16" s="4">
        <v>25.308333333333334</v>
      </c>
      <c r="M16" s="4">
        <v>25.925000000000001</v>
      </c>
      <c r="N16" s="4">
        <v>29.941666666666666</v>
      </c>
      <c r="O16" s="4">
        <v>35.949999999999996</v>
      </c>
      <c r="P16" s="4">
        <v>38.416666666666664</v>
      </c>
      <c r="Q16" s="4">
        <v>34.25</v>
      </c>
      <c r="R16" s="4">
        <v>38.949999999999996</v>
      </c>
      <c r="S16" s="4">
        <v>38.583333333333336</v>
      </c>
      <c r="T16" s="4">
        <v>41.475000000000001</v>
      </c>
      <c r="U16" s="4">
        <v>48.449999999999996</v>
      </c>
      <c r="V16" s="4">
        <v>50.25</v>
      </c>
      <c r="W16" s="4">
        <v>48.841666666666669</v>
      </c>
      <c r="X16" s="4">
        <v>53.241666666666667</v>
      </c>
      <c r="Y16" s="4">
        <v>54.341666666666669</v>
      </c>
      <c r="Z16" s="4">
        <v>59.166666666666664</v>
      </c>
      <c r="AA16" s="4">
        <v>58.15</v>
      </c>
      <c r="AB16" s="4">
        <v>60.824999999999996</v>
      </c>
      <c r="AC16" s="4">
        <v>61.933333333333337</v>
      </c>
      <c r="AD16" s="4">
        <v>64.75833333333334</v>
      </c>
      <c r="AE16" s="4">
        <v>68.424999999999997</v>
      </c>
      <c r="AF16" s="4">
        <v>71.433333333333337</v>
      </c>
      <c r="AG16" s="4">
        <v>88.491666666666674</v>
      </c>
      <c r="AH16" s="4">
        <v>91.166666666666671</v>
      </c>
      <c r="AI16" s="4">
        <v>90.600000000000009</v>
      </c>
      <c r="AJ16" s="8">
        <v>88.8</v>
      </c>
      <c r="AK16" s="8"/>
    </row>
    <row r="17" spans="1:37" x14ac:dyDescent="0.2">
      <c r="A17" s="3" t="s">
        <v>50</v>
      </c>
      <c r="B17" s="4">
        <v>13.341666666666667</v>
      </c>
      <c r="C17" s="4">
        <v>13.616666666666667</v>
      </c>
      <c r="D17" s="4">
        <v>13.833333333333334</v>
      </c>
      <c r="E17" s="4">
        <v>14.725</v>
      </c>
      <c r="F17" s="4">
        <v>18.716666666666665</v>
      </c>
      <c r="G17" s="4">
        <v>18.183333333333334</v>
      </c>
      <c r="H17" s="4">
        <v>17.966666666666665</v>
      </c>
      <c r="I17" s="4">
        <v>17.650000000000002</v>
      </c>
      <c r="J17" s="4">
        <v>18.849999999999998</v>
      </c>
      <c r="K17" s="4">
        <v>20.55</v>
      </c>
      <c r="L17" s="4">
        <v>18.875</v>
      </c>
      <c r="M17" s="4">
        <v>21.358333333333334</v>
      </c>
      <c r="N17" s="4">
        <v>25.275000000000002</v>
      </c>
      <c r="O17" s="4">
        <v>29.525000000000002</v>
      </c>
      <c r="P17" s="4">
        <v>34.050000000000004</v>
      </c>
      <c r="Q17" s="4">
        <v>33.5</v>
      </c>
      <c r="R17" s="4">
        <v>33.19166666666667</v>
      </c>
      <c r="S17" s="4">
        <v>35.208333333333336</v>
      </c>
      <c r="T17" s="4">
        <v>37.033333333333331</v>
      </c>
      <c r="U17" s="4">
        <v>36.991666666666667</v>
      </c>
      <c r="V17" s="4">
        <v>38.608333333333334</v>
      </c>
      <c r="W17" s="4">
        <v>37.458333333333336</v>
      </c>
      <c r="X17" s="4">
        <v>44.158333333333331</v>
      </c>
      <c r="Y17" s="4">
        <v>49.133333333333333</v>
      </c>
      <c r="Z17" s="4">
        <v>48.366666666666667</v>
      </c>
      <c r="AA17" s="4">
        <v>50.691666666666663</v>
      </c>
      <c r="AB17" s="4">
        <v>50.658333333333331</v>
      </c>
      <c r="AC17" s="4">
        <v>47.824999999999996</v>
      </c>
      <c r="AD17" s="4">
        <v>47.441666666666663</v>
      </c>
      <c r="AE17" s="4">
        <v>50.75</v>
      </c>
      <c r="AF17" s="4">
        <v>50.466666666666669</v>
      </c>
      <c r="AG17" s="4">
        <v>55.858333333333327</v>
      </c>
      <c r="AH17" s="4">
        <v>57.024999999999999</v>
      </c>
      <c r="AI17" s="4">
        <v>57.133333333333333</v>
      </c>
      <c r="AJ17" s="8">
        <v>60.5</v>
      </c>
      <c r="AK17" s="8"/>
    </row>
    <row r="18" spans="1:37" x14ac:dyDescent="0.2">
      <c r="A18" s="3" t="s">
        <v>51</v>
      </c>
      <c r="B18" s="4">
        <v>8.8166666666666664</v>
      </c>
      <c r="C18" s="4">
        <v>11.333333333333334</v>
      </c>
      <c r="D18" s="4">
        <v>9.35</v>
      </c>
      <c r="E18" s="4">
        <v>13.041666666666666</v>
      </c>
      <c r="F18" s="4">
        <v>16.341666666666665</v>
      </c>
      <c r="G18" s="4">
        <v>16.408333333333335</v>
      </c>
      <c r="H18" s="4">
        <v>15.491666666666667</v>
      </c>
      <c r="I18" s="4">
        <v>15.066666666666668</v>
      </c>
      <c r="J18" s="4">
        <v>17.566666666666666</v>
      </c>
      <c r="K18" s="4">
        <v>16.400000000000002</v>
      </c>
      <c r="L18" s="4">
        <v>18.416666666666668</v>
      </c>
      <c r="M18" s="4">
        <v>19.866666666666667</v>
      </c>
      <c r="N18" s="4">
        <v>21</v>
      </c>
      <c r="O18" s="4">
        <v>26.983333333333334</v>
      </c>
      <c r="P18" s="4">
        <v>28.650000000000002</v>
      </c>
      <c r="Q18" s="4">
        <v>31.099999999999998</v>
      </c>
      <c r="R18" s="4">
        <v>31.783333333333331</v>
      </c>
      <c r="S18" s="4">
        <v>34.541666666666664</v>
      </c>
      <c r="T18" s="4">
        <v>35.300000000000004</v>
      </c>
      <c r="U18" s="4">
        <v>31.766666666666666</v>
      </c>
      <c r="V18" s="4">
        <v>35.166666666666664</v>
      </c>
      <c r="W18" s="4">
        <v>38.891666666666666</v>
      </c>
      <c r="X18" s="4">
        <v>38.774999999999999</v>
      </c>
      <c r="Y18" s="4">
        <v>47.758333333333333</v>
      </c>
      <c r="Z18" s="4">
        <v>44.583333333333336</v>
      </c>
      <c r="AA18" s="4">
        <v>42.125</v>
      </c>
      <c r="AB18" s="4">
        <v>45.516666666666673</v>
      </c>
      <c r="AC18" s="4">
        <v>50.216666666666669</v>
      </c>
      <c r="AD18" s="4">
        <v>48.024999999999999</v>
      </c>
      <c r="AE18" s="4">
        <v>48.708333333333336</v>
      </c>
      <c r="AF18" s="4">
        <v>50.550000000000004</v>
      </c>
      <c r="AG18" s="4">
        <v>59.858333333333327</v>
      </c>
      <c r="AH18" s="4">
        <v>52.466666666666669</v>
      </c>
      <c r="AI18" s="4">
        <v>52.550000000000004</v>
      </c>
      <c r="AJ18" s="8">
        <v>51.491666666666667</v>
      </c>
      <c r="AK18" s="8"/>
    </row>
    <row r="19" spans="1:37" x14ac:dyDescent="0.2">
      <c r="A19" s="3" t="s">
        <v>52</v>
      </c>
      <c r="B19" s="4">
        <v>8.4916666666666671</v>
      </c>
      <c r="C19" s="4">
        <v>7.9083333333333341</v>
      </c>
      <c r="D19" s="4">
        <v>8.0083333333333329</v>
      </c>
      <c r="E19" s="4">
        <v>10.025</v>
      </c>
      <c r="F19" s="4">
        <v>12.1</v>
      </c>
      <c r="G19" s="4">
        <v>12.325000000000001</v>
      </c>
      <c r="H19" s="4">
        <v>12.275</v>
      </c>
      <c r="I19" s="4">
        <v>12.075000000000001</v>
      </c>
      <c r="J19" s="4">
        <v>13.891666666666666</v>
      </c>
      <c r="K19" s="4">
        <v>14.875</v>
      </c>
      <c r="L19" s="4">
        <v>15.174999999999999</v>
      </c>
      <c r="M19" s="4">
        <v>15.525</v>
      </c>
      <c r="N19" s="4">
        <v>20.099999999999998</v>
      </c>
      <c r="O19" s="4">
        <v>24.066666666666666</v>
      </c>
      <c r="P19" s="4">
        <v>25.25</v>
      </c>
      <c r="Q19" s="4">
        <v>25.783333333333331</v>
      </c>
      <c r="R19" s="4">
        <v>29.383333333333336</v>
      </c>
      <c r="S19" s="4">
        <v>32.050000000000004</v>
      </c>
      <c r="T19" s="4">
        <v>33.241666666666667</v>
      </c>
      <c r="U19" s="4">
        <v>37.883333333333333</v>
      </c>
      <c r="V19" s="4">
        <v>38.008333333333333</v>
      </c>
      <c r="W19" s="4">
        <v>36.875</v>
      </c>
      <c r="X19" s="4">
        <v>36.35</v>
      </c>
      <c r="Y19" s="4">
        <v>44.583333333333336</v>
      </c>
      <c r="Z19" s="4">
        <v>50.583333333333336</v>
      </c>
      <c r="AA19" s="4">
        <v>47.091666666666669</v>
      </c>
      <c r="AB19" s="4">
        <v>49.708333333333336</v>
      </c>
      <c r="AC19" s="4">
        <v>53.625</v>
      </c>
      <c r="AD19" s="4">
        <v>49.991666666666667</v>
      </c>
      <c r="AE19" s="4">
        <v>50.233333333333327</v>
      </c>
      <c r="AF19" s="4">
        <v>46.558333333333337</v>
      </c>
      <c r="AG19" s="4">
        <v>55.925000000000004</v>
      </c>
      <c r="AH19" s="4">
        <v>54.008333333333333</v>
      </c>
      <c r="AI19" s="4">
        <v>57.616666666666667</v>
      </c>
      <c r="AJ19" s="8">
        <v>55.833333333333336</v>
      </c>
      <c r="AK19" s="8"/>
    </row>
    <row r="20" spans="1:37" x14ac:dyDescent="0.2">
      <c r="A20" s="3" t="s">
        <v>53</v>
      </c>
      <c r="B20" s="4">
        <v>8.1916666666666664</v>
      </c>
      <c r="C20" s="4">
        <v>7.9750000000000005</v>
      </c>
      <c r="D20" s="4">
        <v>8.7416666666666671</v>
      </c>
      <c r="E20" s="4">
        <v>8.2666666666666675</v>
      </c>
      <c r="F20" s="4">
        <v>9.4416666666666664</v>
      </c>
      <c r="G20" s="4">
        <v>10.316666666666666</v>
      </c>
      <c r="H20" s="4">
        <v>10.041666666666666</v>
      </c>
      <c r="I20" s="4">
        <v>12.016666666666666</v>
      </c>
      <c r="J20" s="4">
        <v>12.908333333333333</v>
      </c>
      <c r="K20" s="4">
        <v>13.658333333333333</v>
      </c>
      <c r="L20" s="4">
        <v>13.091666666666667</v>
      </c>
      <c r="M20" s="4">
        <v>13.658333333333333</v>
      </c>
      <c r="N20" s="4">
        <v>16.099999999999998</v>
      </c>
      <c r="O20" s="4">
        <v>18.733333333333334</v>
      </c>
      <c r="P20" s="4">
        <v>23.383333333333336</v>
      </c>
      <c r="Q20" s="4">
        <v>24.349999999999998</v>
      </c>
      <c r="R20" s="4">
        <v>27.741666666666664</v>
      </c>
      <c r="S20" s="4">
        <v>30.883333333333336</v>
      </c>
      <c r="T20" s="4">
        <v>32.716666666666669</v>
      </c>
      <c r="U20" s="4">
        <v>32.241666666666667</v>
      </c>
      <c r="V20" s="4">
        <v>35.708333333333336</v>
      </c>
      <c r="W20" s="4">
        <v>38.258333333333333</v>
      </c>
      <c r="X20" s="4">
        <v>39.69166666666667</v>
      </c>
      <c r="Y20" s="4">
        <v>41.491666666666667</v>
      </c>
      <c r="Z20" s="4">
        <v>45.766666666666673</v>
      </c>
      <c r="AA20" s="4">
        <v>49.274999999999999</v>
      </c>
      <c r="AB20" s="4">
        <v>48.266666666666673</v>
      </c>
      <c r="AC20" s="4">
        <v>50.824999999999996</v>
      </c>
      <c r="AD20" s="4">
        <v>54.074999999999996</v>
      </c>
      <c r="AE20" s="4">
        <v>52.466666666666669</v>
      </c>
      <c r="AF20" s="4">
        <v>50.824999999999996</v>
      </c>
      <c r="AG20" s="4">
        <v>56.683333333333337</v>
      </c>
      <c r="AH20" s="4">
        <v>61.625</v>
      </c>
      <c r="AI20" s="4">
        <v>55.6</v>
      </c>
      <c r="AJ20" s="8">
        <v>57.791666666666664</v>
      </c>
      <c r="AK20" s="8"/>
    </row>
    <row r="21" spans="1:37" x14ac:dyDescent="0.2">
      <c r="A21" s="3" t="s">
        <v>54</v>
      </c>
      <c r="B21" s="4">
        <v>10.875</v>
      </c>
      <c r="C21" s="4">
        <v>10.958333333333334</v>
      </c>
      <c r="D21" s="4">
        <v>10.808333333333332</v>
      </c>
      <c r="E21" s="4">
        <v>11.283333333333333</v>
      </c>
      <c r="F21" s="4">
        <v>12.266666666666666</v>
      </c>
      <c r="G21" s="4">
        <v>12.141666666666666</v>
      </c>
      <c r="H21" s="4">
        <v>13.049999999999999</v>
      </c>
      <c r="I21" s="4">
        <v>12.75</v>
      </c>
      <c r="J21" s="4">
        <v>13.525</v>
      </c>
      <c r="K21" s="4">
        <v>14.466666666666667</v>
      </c>
      <c r="L21" s="4">
        <v>12.758333333333333</v>
      </c>
      <c r="M21" s="4">
        <v>16.408333333333335</v>
      </c>
      <c r="N21" s="4">
        <v>18.733333333333334</v>
      </c>
      <c r="O21" s="4">
        <v>20.108333333333334</v>
      </c>
      <c r="P21" s="4">
        <v>21.316666666666666</v>
      </c>
      <c r="Q21" s="4">
        <v>24.308333333333334</v>
      </c>
      <c r="R21" s="4">
        <v>23.441666666666666</v>
      </c>
      <c r="S21" s="4">
        <v>25.208333333333332</v>
      </c>
      <c r="T21" s="4">
        <v>26.691666666666666</v>
      </c>
      <c r="U21" s="4">
        <v>31.958333333333332</v>
      </c>
      <c r="V21" s="4">
        <v>35.491666666666667</v>
      </c>
      <c r="W21" s="4">
        <v>39.65</v>
      </c>
      <c r="X21" s="4">
        <v>41.133333333333333</v>
      </c>
      <c r="Y21" s="4">
        <v>45.083333333333336</v>
      </c>
      <c r="Z21" s="4">
        <v>46.666666666666664</v>
      </c>
      <c r="AA21" s="4">
        <v>44.966666666666669</v>
      </c>
      <c r="AB21" s="4">
        <v>48.6</v>
      </c>
      <c r="AC21" s="4">
        <v>47.308333333333337</v>
      </c>
      <c r="AD21" s="4">
        <v>55.800000000000004</v>
      </c>
      <c r="AE21" s="4">
        <v>52.241666666666667</v>
      </c>
      <c r="AF21" s="4">
        <v>50.183333333333337</v>
      </c>
      <c r="AG21" s="4">
        <v>54.774999999999999</v>
      </c>
      <c r="AH21" s="4">
        <v>58.441666666666663</v>
      </c>
      <c r="AI21" s="4">
        <v>58.833333333333336</v>
      </c>
      <c r="AJ21" s="8">
        <v>61.758333333333333</v>
      </c>
      <c r="AK21" s="8"/>
    </row>
    <row r="22" spans="1:37" x14ac:dyDescent="0.2">
      <c r="A22" s="3" t="s">
        <v>55</v>
      </c>
      <c r="B22" s="4">
        <v>11.791666666666666</v>
      </c>
      <c r="C22" s="4">
        <v>12.766666666666666</v>
      </c>
      <c r="D22" s="4">
        <v>12.958333333333334</v>
      </c>
      <c r="E22" s="4">
        <v>13.291666666666666</v>
      </c>
      <c r="F22" s="4">
        <v>14.383333333333333</v>
      </c>
      <c r="G22" s="4">
        <v>16</v>
      </c>
      <c r="H22" s="4">
        <v>14.083333333333334</v>
      </c>
      <c r="I22" s="4">
        <v>16.458333333333332</v>
      </c>
      <c r="J22" s="4">
        <v>16.041666666666668</v>
      </c>
      <c r="K22" s="4">
        <v>18.908333333333335</v>
      </c>
      <c r="L22" s="4">
        <v>18.333333333333332</v>
      </c>
      <c r="M22" s="4">
        <v>23.391666666666666</v>
      </c>
      <c r="N22" s="4">
        <v>20.599999999999998</v>
      </c>
      <c r="O22" s="4">
        <v>24.191666666666666</v>
      </c>
      <c r="P22" s="4">
        <v>23.666666666666668</v>
      </c>
      <c r="Q22" s="4">
        <v>23.599999999999998</v>
      </c>
      <c r="R22" s="4">
        <v>30.133333333333336</v>
      </c>
      <c r="S22" s="4">
        <v>26.599999999999998</v>
      </c>
      <c r="T22" s="4">
        <v>31.608333333333334</v>
      </c>
      <c r="U22" s="4">
        <v>33.666666666666664</v>
      </c>
      <c r="V22" s="4">
        <v>34.524999999999999</v>
      </c>
      <c r="W22" s="4">
        <v>35.458333333333336</v>
      </c>
      <c r="X22" s="4">
        <v>44.550000000000004</v>
      </c>
      <c r="Y22" s="4">
        <v>47.133333333333333</v>
      </c>
      <c r="Z22" s="4">
        <v>55.800000000000004</v>
      </c>
      <c r="AA22" s="4">
        <v>53.024999999999999</v>
      </c>
      <c r="AB22" s="4">
        <v>57.774999999999999</v>
      </c>
      <c r="AC22" s="4">
        <v>59.691666666666663</v>
      </c>
      <c r="AD22" s="4">
        <v>60.833333333333336</v>
      </c>
      <c r="AE22" s="4">
        <v>63.933333333333337</v>
      </c>
      <c r="AF22" s="4">
        <v>64.63333333333334</v>
      </c>
      <c r="AG22" s="4">
        <v>64.591666666666669</v>
      </c>
      <c r="AH22" s="4">
        <v>66.61666666666666</v>
      </c>
      <c r="AI22" s="4">
        <v>69.583333333333329</v>
      </c>
      <c r="AJ22" s="8">
        <v>71.3</v>
      </c>
      <c r="AK22" s="8"/>
    </row>
    <row r="23" spans="1:37" x14ac:dyDescent="0.2">
      <c r="A23" s="3" t="s">
        <v>56</v>
      </c>
      <c r="B23" s="4">
        <v>12.916666666666666</v>
      </c>
      <c r="C23" s="4">
        <v>13.891666666666666</v>
      </c>
      <c r="D23" s="4">
        <v>14.791666666666666</v>
      </c>
      <c r="E23" s="4">
        <v>12.966666666666667</v>
      </c>
      <c r="F23" s="4">
        <v>14.533333333333333</v>
      </c>
      <c r="G23" s="4">
        <v>14.533333333333333</v>
      </c>
      <c r="H23" s="4">
        <v>16.308333333333334</v>
      </c>
      <c r="I23" s="4">
        <v>16.891666666666666</v>
      </c>
      <c r="J23" s="4">
        <v>16.5</v>
      </c>
      <c r="K23" s="4">
        <v>21.474999999999998</v>
      </c>
      <c r="L23" s="4">
        <v>21.425000000000001</v>
      </c>
      <c r="M23" s="4">
        <v>25.491666666666664</v>
      </c>
      <c r="N23" s="4">
        <v>25.783333333333331</v>
      </c>
      <c r="O23" s="4">
        <v>28.058333333333334</v>
      </c>
      <c r="P23" s="4">
        <v>26.233333333333334</v>
      </c>
      <c r="Q23" s="4">
        <v>25.349999999999998</v>
      </c>
      <c r="R23" s="4">
        <v>26.025000000000002</v>
      </c>
      <c r="S23" s="4">
        <v>28.341666666666669</v>
      </c>
      <c r="T23" s="4">
        <v>28.033333333333331</v>
      </c>
      <c r="U23" s="4">
        <v>32.616666666666667</v>
      </c>
      <c r="V23" s="4">
        <v>35.725000000000001</v>
      </c>
      <c r="W23" s="4">
        <v>34.341666666666669</v>
      </c>
      <c r="X23" s="4">
        <v>38.524999999999999</v>
      </c>
      <c r="Y23" s="4">
        <v>42.725000000000001</v>
      </c>
      <c r="Z23" s="4">
        <v>46.533333333333331</v>
      </c>
      <c r="AA23" s="4">
        <v>47.9</v>
      </c>
      <c r="AB23" s="4">
        <v>51.666666666666664</v>
      </c>
      <c r="AC23" s="4">
        <v>54.475000000000001</v>
      </c>
      <c r="AD23" s="4">
        <v>66.924999999999997</v>
      </c>
      <c r="AE23" s="4">
        <v>69.11666666666666</v>
      </c>
      <c r="AF23" s="4">
        <v>71.2</v>
      </c>
      <c r="AG23" s="4">
        <v>81.816666666666663</v>
      </c>
      <c r="AH23" s="4">
        <v>84.924999999999997</v>
      </c>
      <c r="AI23" s="4">
        <v>83.766666666666666</v>
      </c>
      <c r="AJ23" s="8">
        <v>84.233333333333334</v>
      </c>
      <c r="AK23" s="8"/>
    </row>
    <row r="24" spans="1:37" x14ac:dyDescent="0.2">
      <c r="A24" s="3" t="s">
        <v>57</v>
      </c>
      <c r="B24" s="4">
        <v>12.491666666666667</v>
      </c>
      <c r="C24" s="4">
        <v>11.549999999999999</v>
      </c>
      <c r="D24" s="4">
        <v>11.583333333333334</v>
      </c>
      <c r="E24" s="4">
        <v>9.5833333333333339</v>
      </c>
      <c r="F24" s="4">
        <v>11.799999999999999</v>
      </c>
      <c r="G24" s="4">
        <v>11.525</v>
      </c>
      <c r="H24" s="4">
        <v>10.75</v>
      </c>
      <c r="I24" s="4">
        <v>11.625</v>
      </c>
      <c r="J24" s="4">
        <v>11.841666666666667</v>
      </c>
      <c r="K24" s="4">
        <v>11.633333333333333</v>
      </c>
      <c r="L24" s="4">
        <v>13.558333333333332</v>
      </c>
      <c r="M24" s="4">
        <v>15.391666666666666</v>
      </c>
      <c r="N24" s="4">
        <v>15.358333333333334</v>
      </c>
      <c r="O24" s="4">
        <v>16.641666666666666</v>
      </c>
      <c r="P24" s="4">
        <v>15.816666666666668</v>
      </c>
      <c r="Q24" s="4">
        <v>18.3</v>
      </c>
      <c r="R24" s="4">
        <v>20.074999999999999</v>
      </c>
      <c r="S24" s="4">
        <v>19.758333333333333</v>
      </c>
      <c r="T24" s="4">
        <v>22.366666666666664</v>
      </c>
      <c r="U24" s="4">
        <v>22.95</v>
      </c>
      <c r="V24" s="4">
        <v>24.058333333333334</v>
      </c>
      <c r="W24" s="4">
        <v>21.841666666666669</v>
      </c>
      <c r="X24" s="4">
        <v>22.558333333333334</v>
      </c>
      <c r="Y24" s="4">
        <v>27.208333333333332</v>
      </c>
      <c r="Z24" s="4">
        <v>26.383333333333336</v>
      </c>
      <c r="AA24" s="4">
        <v>32.675000000000004</v>
      </c>
      <c r="AB24" s="4">
        <v>31.349999999999998</v>
      </c>
      <c r="AC24" s="4">
        <v>37.141666666666666</v>
      </c>
      <c r="AD24" s="4">
        <v>38.55833333333333</v>
      </c>
      <c r="AE24" s="4">
        <v>44.858333333333327</v>
      </c>
      <c r="AF24" s="4">
        <v>52.416666666666664</v>
      </c>
      <c r="AG24" s="4">
        <v>56.208333333333336</v>
      </c>
      <c r="AH24" s="4">
        <v>58.425000000000004</v>
      </c>
      <c r="AI24" s="4">
        <v>65.05</v>
      </c>
      <c r="AJ24" s="8">
        <v>68.63333333333334</v>
      </c>
      <c r="AK24" s="8"/>
    </row>
    <row r="25" spans="1:37" x14ac:dyDescent="0.2">
      <c r="A25" s="3" t="s">
        <v>58</v>
      </c>
      <c r="B25" s="4">
        <v>12.299999999999999</v>
      </c>
      <c r="C25" s="4">
        <v>11.416666666666666</v>
      </c>
      <c r="D25" s="4">
        <v>12.799999999999999</v>
      </c>
      <c r="E25" s="4">
        <v>11.25</v>
      </c>
      <c r="F25" s="4">
        <v>10.75</v>
      </c>
      <c r="G25" s="4">
        <v>10.416666666666666</v>
      </c>
      <c r="H25" s="4">
        <v>13.200000000000001</v>
      </c>
      <c r="I25" s="4">
        <v>11.424999999999999</v>
      </c>
      <c r="J25" s="4">
        <v>12.266666666666666</v>
      </c>
      <c r="K25" s="4">
        <v>12.15</v>
      </c>
      <c r="L25" s="4">
        <v>12.916666666666666</v>
      </c>
      <c r="M25" s="4">
        <v>14.858333333333334</v>
      </c>
      <c r="N25" s="4">
        <v>13.299999999999999</v>
      </c>
      <c r="O25" s="4">
        <v>12.083333333333334</v>
      </c>
      <c r="P25" s="4">
        <v>13.299999999999999</v>
      </c>
      <c r="Q25" s="4">
        <v>13.758333333333333</v>
      </c>
      <c r="R25" s="4">
        <v>15.383333333333333</v>
      </c>
      <c r="S25" s="4">
        <v>16.375</v>
      </c>
      <c r="T25" s="4">
        <v>16.841666666666665</v>
      </c>
      <c r="U25" s="4">
        <v>19.258333333333333</v>
      </c>
      <c r="V25" s="4">
        <v>19.183333333333334</v>
      </c>
      <c r="W25" s="4">
        <v>18.983333333333334</v>
      </c>
      <c r="X25" s="4">
        <v>22.491666666666664</v>
      </c>
      <c r="Y25" s="4">
        <v>22.183333333333334</v>
      </c>
      <c r="Z25" s="4">
        <v>22.891666666666666</v>
      </c>
      <c r="AA25" s="4">
        <v>24.05</v>
      </c>
      <c r="AB25" s="4">
        <v>24.55</v>
      </c>
      <c r="AC25" s="4">
        <v>26.416666666666668</v>
      </c>
      <c r="AD25" s="4">
        <v>29.574999999999999</v>
      </c>
      <c r="AE25" s="4">
        <v>32.966666666666669</v>
      </c>
      <c r="AF25" s="4">
        <v>34.25</v>
      </c>
      <c r="AG25" s="4">
        <v>37.841666666666669</v>
      </c>
      <c r="AH25" s="4">
        <v>38.833333333333336</v>
      </c>
      <c r="AI25" s="4">
        <v>43.625</v>
      </c>
      <c r="AJ25" s="8">
        <v>46.866666666666667</v>
      </c>
      <c r="AK25" s="8"/>
    </row>
    <row r="26" spans="1:37" x14ac:dyDescent="0.2">
      <c r="A26" s="3" t="s">
        <v>59</v>
      </c>
      <c r="B26" s="4">
        <v>351.3416666666667</v>
      </c>
      <c r="C26" s="4">
        <v>360.125</v>
      </c>
      <c r="D26" s="4">
        <v>370.27500000000003</v>
      </c>
      <c r="E26" s="4">
        <v>361.08333333333331</v>
      </c>
      <c r="F26" s="4">
        <v>325.55833333333334</v>
      </c>
      <c r="G26" s="4">
        <v>304.56666666666666</v>
      </c>
      <c r="H26" s="4">
        <v>312.375</v>
      </c>
      <c r="I26" s="4">
        <v>330.67500000000001</v>
      </c>
      <c r="J26" s="4">
        <v>336.73333333333335</v>
      </c>
      <c r="K26" s="4">
        <v>348.16666666666669</v>
      </c>
      <c r="L26" s="4">
        <v>369.45</v>
      </c>
      <c r="M26" s="4">
        <v>377.63333333333338</v>
      </c>
      <c r="N26" s="4">
        <v>332.36666666666667</v>
      </c>
      <c r="O26" s="4">
        <v>290.85833333333335</v>
      </c>
      <c r="P26" s="4">
        <v>273.625</v>
      </c>
      <c r="Q26" s="4">
        <v>280.94166666666666</v>
      </c>
      <c r="R26" s="4">
        <v>297.875</v>
      </c>
      <c r="S26" s="4">
        <v>300.02500000000003</v>
      </c>
      <c r="T26" s="4">
        <v>304.17500000000001</v>
      </c>
      <c r="U26" s="4">
        <v>304.63333333333333</v>
      </c>
      <c r="V26" s="4">
        <v>312.27500000000003</v>
      </c>
      <c r="W26" s="4">
        <v>321.34166666666664</v>
      </c>
      <c r="X26" s="4">
        <v>330.95833333333331</v>
      </c>
      <c r="Y26" s="4">
        <v>331.84166666666664</v>
      </c>
      <c r="Z26" s="4">
        <v>334.71666666666664</v>
      </c>
      <c r="AA26" s="4">
        <v>342.95</v>
      </c>
      <c r="AB26" s="4">
        <v>351.25833333333338</v>
      </c>
      <c r="AC26" s="4">
        <v>352.68333333333334</v>
      </c>
      <c r="AD26" s="4">
        <v>364.73333333333335</v>
      </c>
      <c r="AE26" s="4">
        <v>383.48333333333335</v>
      </c>
      <c r="AF26" s="4">
        <v>370.77500000000003</v>
      </c>
      <c r="AG26" s="4">
        <v>346.93333333333334</v>
      </c>
      <c r="AH26" s="4">
        <v>346.52500000000003</v>
      </c>
      <c r="AI26" s="4">
        <v>336.14166666666665</v>
      </c>
      <c r="AJ26" s="8">
        <v>328.78333333333336</v>
      </c>
      <c r="AK26" s="8"/>
    </row>
    <row r="27" spans="1:37" x14ac:dyDescent="0.2">
      <c r="A27" s="3" t="s">
        <v>60</v>
      </c>
      <c r="B27" s="4">
        <v>498.47499999999997</v>
      </c>
      <c r="C27" s="4">
        <v>515.16666666666663</v>
      </c>
      <c r="D27" s="4">
        <v>535.91666666666663</v>
      </c>
      <c r="E27" s="4">
        <v>543.33333333333337</v>
      </c>
      <c r="F27" s="4">
        <v>513.29166666666663</v>
      </c>
      <c r="G27" s="4">
        <v>508.8416666666667</v>
      </c>
      <c r="H27" s="4">
        <v>521.9</v>
      </c>
      <c r="I27" s="4">
        <v>532.23333333333335</v>
      </c>
      <c r="J27" s="4">
        <v>524.49166666666667</v>
      </c>
      <c r="K27" s="4">
        <v>524</v>
      </c>
      <c r="L27" s="4">
        <v>538.9666666666667</v>
      </c>
      <c r="M27" s="4">
        <v>546.875</v>
      </c>
      <c r="N27" s="4">
        <v>528.50833333333333</v>
      </c>
      <c r="O27" s="4">
        <v>512.22500000000002</v>
      </c>
      <c r="P27" s="4">
        <v>516.41666666666663</v>
      </c>
      <c r="Q27" s="4">
        <v>526.18333333333328</v>
      </c>
      <c r="R27" s="4">
        <v>547.11666666666667</v>
      </c>
      <c r="S27" s="4">
        <v>535.69166666666672</v>
      </c>
      <c r="T27" s="4">
        <v>519.55833333333328</v>
      </c>
      <c r="U27" s="4">
        <v>513.06666666666672</v>
      </c>
      <c r="V27" s="4">
        <v>516.94166666666672</v>
      </c>
      <c r="W27" s="4">
        <v>505.25833333333338</v>
      </c>
      <c r="X27" s="4">
        <v>497.875</v>
      </c>
      <c r="Y27" s="4">
        <v>501.23333333333335</v>
      </c>
      <c r="Z27" s="4">
        <v>515.95833333333337</v>
      </c>
      <c r="AA27" s="4">
        <v>536.68333333333328</v>
      </c>
      <c r="AB27" s="4">
        <v>552.25</v>
      </c>
      <c r="AC27" s="4">
        <v>575.19166666666672</v>
      </c>
      <c r="AD27" s="4">
        <v>599.35833333333335</v>
      </c>
      <c r="AE27" s="4">
        <v>616.98333333333335</v>
      </c>
      <c r="AF27" s="4">
        <v>627.47500000000002</v>
      </c>
      <c r="AG27" s="4">
        <v>633.35833333333335</v>
      </c>
      <c r="AH27" s="4">
        <v>634.875</v>
      </c>
      <c r="AI27" s="4">
        <v>634.79166666666663</v>
      </c>
      <c r="AJ27" s="8">
        <v>630.80833333333328</v>
      </c>
      <c r="AK27" s="8"/>
    </row>
    <row r="28" spans="1:37" x14ac:dyDescent="0.2">
      <c r="A28" s="3" t="s">
        <v>61</v>
      </c>
      <c r="B28" s="4">
        <v>534.14166666666665</v>
      </c>
      <c r="C28" s="4">
        <v>538.22500000000002</v>
      </c>
      <c r="D28" s="4">
        <v>549.13333333333333</v>
      </c>
      <c r="E28" s="4">
        <v>555.68333333333328</v>
      </c>
      <c r="F28" s="4">
        <v>542.11666666666667</v>
      </c>
      <c r="G28" s="4">
        <v>547.19166666666672</v>
      </c>
      <c r="H28" s="4">
        <v>559.32499999999993</v>
      </c>
      <c r="I28" s="4">
        <v>578.77499999999998</v>
      </c>
      <c r="J28" s="4">
        <v>587.73333333333335</v>
      </c>
      <c r="K28" s="4">
        <v>605.07499999999993</v>
      </c>
      <c r="L28" s="4">
        <v>615.00833333333333</v>
      </c>
      <c r="M28" s="4">
        <v>626.39166666666665</v>
      </c>
      <c r="N28" s="4">
        <v>594.30833333333328</v>
      </c>
      <c r="O28" s="4">
        <v>563.52499999999998</v>
      </c>
      <c r="P28" s="4">
        <v>548.55833333333328</v>
      </c>
      <c r="Q28" s="4">
        <v>549.42500000000007</v>
      </c>
      <c r="R28" s="4">
        <v>565.85</v>
      </c>
      <c r="S28" s="4">
        <v>586.01666666666665</v>
      </c>
      <c r="T28" s="4">
        <v>601.83333333333337</v>
      </c>
      <c r="U28" s="4">
        <v>613.10833333333335</v>
      </c>
      <c r="V28" s="4">
        <v>616.45833333333337</v>
      </c>
      <c r="W28" s="4">
        <v>609.17500000000007</v>
      </c>
      <c r="X28" s="4">
        <v>594.35</v>
      </c>
      <c r="Y28" s="4">
        <v>572.25833333333333</v>
      </c>
      <c r="Z28" s="4">
        <v>572.95833333333337</v>
      </c>
      <c r="AA28" s="4">
        <v>576.30000000000007</v>
      </c>
      <c r="AB28" s="4">
        <v>580.43333333333328</v>
      </c>
      <c r="AC28" s="4">
        <v>595.89166666666665</v>
      </c>
      <c r="AD28" s="4">
        <v>625.33333333333337</v>
      </c>
      <c r="AE28" s="4">
        <v>655.41666666666663</v>
      </c>
      <c r="AF28" s="4">
        <v>678.83333333333337</v>
      </c>
      <c r="AG28" s="4">
        <v>702.00833333333333</v>
      </c>
      <c r="AH28" s="4">
        <v>731.17500000000007</v>
      </c>
      <c r="AI28" s="4">
        <v>738.72500000000002</v>
      </c>
      <c r="AJ28" s="8">
        <v>739.125</v>
      </c>
      <c r="AK28" s="8"/>
    </row>
    <row r="29" spans="1:37" x14ac:dyDescent="0.2">
      <c r="A29" s="3" t="s">
        <v>62</v>
      </c>
      <c r="B29" s="4">
        <v>529</v>
      </c>
      <c r="C29" s="4">
        <v>541.04166666666663</v>
      </c>
      <c r="D29" s="4">
        <v>560.52499999999998</v>
      </c>
      <c r="E29" s="4">
        <v>565</v>
      </c>
      <c r="F29" s="4">
        <v>554.38333333333333</v>
      </c>
      <c r="G29" s="4">
        <v>551.6583333333333</v>
      </c>
      <c r="H29" s="4">
        <v>549.17500000000007</v>
      </c>
      <c r="I29" s="4">
        <v>557.11666666666667</v>
      </c>
      <c r="J29" s="4">
        <v>567.30000000000007</v>
      </c>
      <c r="K29" s="4">
        <v>581.91666666666663</v>
      </c>
      <c r="L29" s="4">
        <v>599.2166666666667</v>
      </c>
      <c r="M29" s="4">
        <v>616.06666666666672</v>
      </c>
      <c r="N29" s="4">
        <v>612.06666666666672</v>
      </c>
      <c r="O29" s="4">
        <v>611.80833333333328</v>
      </c>
      <c r="P29" s="4">
        <v>606.77499999999998</v>
      </c>
      <c r="Q29" s="4">
        <v>613.30833333333328</v>
      </c>
      <c r="R29" s="4">
        <v>617.2166666666667</v>
      </c>
      <c r="S29" s="4">
        <v>622.41666666666663</v>
      </c>
      <c r="T29" s="4">
        <v>607.74166666666667</v>
      </c>
      <c r="U29" s="4">
        <v>603.6583333333333</v>
      </c>
      <c r="V29" s="4">
        <v>601.47500000000002</v>
      </c>
      <c r="W29" s="4">
        <v>607.875</v>
      </c>
      <c r="X29" s="4">
        <v>622.69166666666672</v>
      </c>
      <c r="Y29" s="4">
        <v>634.11666666666667</v>
      </c>
      <c r="Z29" s="4">
        <v>647.56666666666672</v>
      </c>
      <c r="AA29" s="4">
        <v>658.69166666666672</v>
      </c>
      <c r="AB29" s="4">
        <v>660.22500000000002</v>
      </c>
      <c r="AC29" s="4">
        <v>651.10833333333335</v>
      </c>
      <c r="AD29" s="4">
        <v>653.05000000000007</v>
      </c>
      <c r="AE29" s="4">
        <v>658.11666666666667</v>
      </c>
      <c r="AF29" s="4">
        <v>658.1</v>
      </c>
      <c r="AG29" s="4">
        <v>657.24166666666667</v>
      </c>
      <c r="AH29" s="4">
        <v>680.83333333333337</v>
      </c>
      <c r="AI29" s="4">
        <v>704.08333333333337</v>
      </c>
      <c r="AJ29" s="8">
        <v>726.9083333333333</v>
      </c>
      <c r="AK29" s="8"/>
    </row>
    <row r="30" spans="1:37" x14ac:dyDescent="0.2">
      <c r="A30" s="3" t="s">
        <v>63</v>
      </c>
      <c r="B30" s="4">
        <v>424.32499999999999</v>
      </c>
      <c r="C30" s="4">
        <v>438.3</v>
      </c>
      <c r="D30" s="4">
        <v>456.98333333333335</v>
      </c>
      <c r="E30" s="4">
        <v>481.2</v>
      </c>
      <c r="F30" s="4">
        <v>504.75</v>
      </c>
      <c r="G30" s="4">
        <v>524.72500000000002</v>
      </c>
      <c r="H30" s="4">
        <v>545.67500000000007</v>
      </c>
      <c r="I30" s="4">
        <v>569.66666666666663</v>
      </c>
      <c r="J30" s="4">
        <v>569.65</v>
      </c>
      <c r="K30" s="4">
        <v>570.23333333333335</v>
      </c>
      <c r="L30" s="4">
        <v>580.00833333333333</v>
      </c>
      <c r="M30" s="4">
        <v>583.5916666666667</v>
      </c>
      <c r="N30" s="4">
        <v>582.85</v>
      </c>
      <c r="O30" s="4">
        <v>572.27499999999998</v>
      </c>
      <c r="P30" s="4">
        <v>574.24166666666667</v>
      </c>
      <c r="Q30" s="4">
        <v>581.73333333333335</v>
      </c>
      <c r="R30" s="4">
        <v>596.98333333333335</v>
      </c>
      <c r="S30" s="4">
        <v>618.94999999999993</v>
      </c>
      <c r="T30" s="4">
        <v>628.80000000000007</v>
      </c>
      <c r="U30" s="4">
        <v>634.33333333333337</v>
      </c>
      <c r="V30" s="4">
        <v>644.2833333333333</v>
      </c>
      <c r="W30" s="4">
        <v>641.65</v>
      </c>
      <c r="X30" s="4">
        <v>641.23333333333335</v>
      </c>
      <c r="Y30" s="4">
        <v>636.70833333333337</v>
      </c>
      <c r="Z30" s="4">
        <v>630.7166666666667</v>
      </c>
      <c r="AA30" s="4">
        <v>630.98333333333335</v>
      </c>
      <c r="AB30" s="4">
        <v>641.31666666666672</v>
      </c>
      <c r="AC30" s="4">
        <v>660.85833333333335</v>
      </c>
      <c r="AD30" s="4">
        <v>679.97500000000002</v>
      </c>
      <c r="AE30" s="4">
        <v>705.05833333333339</v>
      </c>
      <c r="AF30" s="4">
        <v>704.98333333333323</v>
      </c>
      <c r="AG30" s="4">
        <v>702.74166666666667</v>
      </c>
      <c r="AH30" s="4">
        <v>707.80833333333339</v>
      </c>
      <c r="AI30" s="4">
        <v>696.19166666666661</v>
      </c>
      <c r="AJ30" s="8">
        <v>687.63333333333333</v>
      </c>
      <c r="AK30" s="8"/>
    </row>
    <row r="31" spans="1:37" x14ac:dyDescent="0.2">
      <c r="A31" s="3" t="s">
        <v>64</v>
      </c>
      <c r="B31" s="4">
        <v>367.8</v>
      </c>
      <c r="C31" s="4">
        <v>377.54166666666669</v>
      </c>
      <c r="D31" s="4">
        <v>391.14166666666665</v>
      </c>
      <c r="E31" s="4">
        <v>399.97499999999997</v>
      </c>
      <c r="F31" s="4">
        <v>403.38333333333338</v>
      </c>
      <c r="G31" s="4">
        <v>416.04166666666669</v>
      </c>
      <c r="H31" s="4">
        <v>436.20833333333331</v>
      </c>
      <c r="I31" s="4">
        <v>455.01666666666665</v>
      </c>
      <c r="J31" s="4">
        <v>483.99166666666662</v>
      </c>
      <c r="K31" s="4">
        <v>521.38333333333333</v>
      </c>
      <c r="L31" s="4">
        <v>549.3416666666667</v>
      </c>
      <c r="M31" s="4">
        <v>570.7833333333333</v>
      </c>
      <c r="N31" s="4">
        <v>576.43333333333328</v>
      </c>
      <c r="O31" s="4">
        <v>565.91666666666663</v>
      </c>
      <c r="P31" s="4">
        <v>559.54166666666663</v>
      </c>
      <c r="Q31" s="4">
        <v>560.875</v>
      </c>
      <c r="R31" s="4">
        <v>568.88333333333333</v>
      </c>
      <c r="S31" s="4">
        <v>581.4666666666667</v>
      </c>
      <c r="T31" s="4">
        <v>584.13333333333333</v>
      </c>
      <c r="U31" s="4">
        <v>602.8416666666667</v>
      </c>
      <c r="V31" s="4">
        <v>609.1583333333333</v>
      </c>
      <c r="W31" s="4">
        <v>620.2166666666667</v>
      </c>
      <c r="X31" s="4">
        <v>629.38333333333333</v>
      </c>
      <c r="Y31" s="4">
        <v>642.50833333333333</v>
      </c>
      <c r="Z31" s="4">
        <v>650.16666666666663</v>
      </c>
      <c r="AA31" s="4">
        <v>657.22500000000002</v>
      </c>
      <c r="AB31" s="4">
        <v>664.69166666666672</v>
      </c>
      <c r="AC31" s="4">
        <v>669.97500000000002</v>
      </c>
      <c r="AD31" s="4">
        <v>666.35</v>
      </c>
      <c r="AE31" s="4">
        <v>664.7166666666667</v>
      </c>
      <c r="AF31" s="4">
        <v>659.85833333333335</v>
      </c>
      <c r="AG31" s="4">
        <v>663.94166666666672</v>
      </c>
      <c r="AH31" s="4">
        <v>681.05833333333328</v>
      </c>
      <c r="AI31" s="4">
        <v>697.4083333333333</v>
      </c>
      <c r="AJ31" s="8">
        <v>714.39166666666677</v>
      </c>
      <c r="AK31" s="8"/>
    </row>
    <row r="32" spans="1:37" x14ac:dyDescent="0.2">
      <c r="A32" s="3" t="s">
        <v>65</v>
      </c>
      <c r="B32" s="4">
        <v>351.23333333333335</v>
      </c>
      <c r="C32" s="4">
        <v>346.14166666666665</v>
      </c>
      <c r="D32" s="4">
        <v>339.72499999999997</v>
      </c>
      <c r="E32" s="4">
        <v>340.16666666666669</v>
      </c>
      <c r="F32" s="4">
        <v>339.58333333333331</v>
      </c>
      <c r="G32" s="4">
        <v>346.42500000000001</v>
      </c>
      <c r="H32" s="4">
        <v>360.0916666666667</v>
      </c>
      <c r="I32" s="4">
        <v>375.54166666666669</v>
      </c>
      <c r="J32" s="4">
        <v>383.7166666666667</v>
      </c>
      <c r="K32" s="4">
        <v>395.93333333333334</v>
      </c>
      <c r="L32" s="4">
        <v>415.10833333333335</v>
      </c>
      <c r="M32" s="4">
        <v>437</v>
      </c>
      <c r="N32" s="4">
        <v>452.17500000000001</v>
      </c>
      <c r="O32" s="4">
        <v>468.05833333333334</v>
      </c>
      <c r="P32" s="4">
        <v>490.15000000000003</v>
      </c>
      <c r="Q32" s="4">
        <v>514.125</v>
      </c>
      <c r="R32" s="4">
        <v>540.58333333333337</v>
      </c>
      <c r="S32" s="4">
        <v>549.9083333333333</v>
      </c>
      <c r="T32" s="4">
        <v>551.26666666666665</v>
      </c>
      <c r="U32" s="4">
        <v>550.32499999999993</v>
      </c>
      <c r="V32" s="4">
        <v>559.55833333333328</v>
      </c>
      <c r="W32" s="4">
        <v>565.10833333333335</v>
      </c>
      <c r="X32" s="4">
        <v>569.7833333333333</v>
      </c>
      <c r="Y32" s="4">
        <v>581.75833333333333</v>
      </c>
      <c r="Z32" s="4">
        <v>595</v>
      </c>
      <c r="AA32" s="4">
        <v>602.25</v>
      </c>
      <c r="AB32" s="4">
        <v>623.66666666666663</v>
      </c>
      <c r="AC32" s="4">
        <v>635.625</v>
      </c>
      <c r="AD32" s="4">
        <v>654.5333333333333</v>
      </c>
      <c r="AE32" s="4">
        <v>674.25833333333333</v>
      </c>
      <c r="AF32" s="4">
        <v>671.13333333333333</v>
      </c>
      <c r="AG32" s="4">
        <v>671.86666666666667</v>
      </c>
      <c r="AH32" s="4">
        <v>673.68333333333328</v>
      </c>
      <c r="AI32" s="4">
        <v>665.91666666666663</v>
      </c>
      <c r="AJ32" s="8">
        <v>663.41666666666663</v>
      </c>
      <c r="AK32" s="8"/>
    </row>
    <row r="33" spans="1:37" x14ac:dyDescent="0.2">
      <c r="A33" s="3" t="s">
        <v>66</v>
      </c>
      <c r="B33" s="4">
        <v>343.375</v>
      </c>
      <c r="C33" s="4">
        <v>346.25</v>
      </c>
      <c r="D33" s="4">
        <v>341.05</v>
      </c>
      <c r="E33" s="4">
        <v>339.13333333333333</v>
      </c>
      <c r="F33" s="4">
        <v>323.49166666666667</v>
      </c>
      <c r="G33" s="4">
        <v>319.75</v>
      </c>
      <c r="H33" s="4">
        <v>313.34999999999997</v>
      </c>
      <c r="I33" s="4">
        <v>311.32499999999999</v>
      </c>
      <c r="J33" s="4">
        <v>315.19166666666666</v>
      </c>
      <c r="K33" s="4">
        <v>318.34166666666664</v>
      </c>
      <c r="L33" s="4">
        <v>328.8</v>
      </c>
      <c r="M33" s="4">
        <v>345.60833333333335</v>
      </c>
      <c r="N33" s="4">
        <v>355.25</v>
      </c>
      <c r="O33" s="4">
        <v>353.58333333333331</v>
      </c>
      <c r="P33" s="4">
        <v>362.48333333333335</v>
      </c>
      <c r="Q33" s="4">
        <v>369.26666666666665</v>
      </c>
      <c r="R33" s="4">
        <v>389.2166666666667</v>
      </c>
      <c r="S33" s="4">
        <v>410.97499999999997</v>
      </c>
      <c r="T33" s="4">
        <v>432.93333333333334</v>
      </c>
      <c r="U33" s="4">
        <v>455.22499999999997</v>
      </c>
      <c r="V33" s="4">
        <v>485.33333333333331</v>
      </c>
      <c r="W33" s="4">
        <v>505.85833333333335</v>
      </c>
      <c r="X33" s="4">
        <v>524.3416666666667</v>
      </c>
      <c r="Y33" s="4">
        <v>531.0916666666667</v>
      </c>
      <c r="Z33" s="4">
        <v>535.0916666666667</v>
      </c>
      <c r="AA33" s="4">
        <v>542.11666666666667</v>
      </c>
      <c r="AB33" s="4">
        <v>550.66666666666663</v>
      </c>
      <c r="AC33" s="4">
        <v>559.0333333333333</v>
      </c>
      <c r="AD33" s="4">
        <v>571.17500000000007</v>
      </c>
      <c r="AE33" s="4">
        <v>584.11666666666667</v>
      </c>
      <c r="AF33" s="4">
        <v>592.64166666666665</v>
      </c>
      <c r="AG33" s="4">
        <v>602.68333333333328</v>
      </c>
      <c r="AH33" s="4">
        <v>625.19999999999993</v>
      </c>
      <c r="AI33" s="4">
        <v>626.56666666666672</v>
      </c>
      <c r="AJ33" s="8">
        <v>639.11666666666667</v>
      </c>
      <c r="AK33" s="8"/>
    </row>
    <row r="34" spans="1:37" x14ac:dyDescent="0.2">
      <c r="A34" s="3" t="s">
        <v>67</v>
      </c>
      <c r="B34" s="4">
        <v>276.85833333333335</v>
      </c>
      <c r="C34" s="4">
        <v>289.59999999999997</v>
      </c>
      <c r="D34" s="4">
        <v>293.59166666666664</v>
      </c>
      <c r="E34" s="4">
        <v>290.27500000000003</v>
      </c>
      <c r="F34" s="4">
        <v>278.16666666666669</v>
      </c>
      <c r="G34" s="4">
        <v>279.75</v>
      </c>
      <c r="H34" s="4">
        <v>276.39166666666665</v>
      </c>
      <c r="I34" s="4">
        <v>280.89166666666665</v>
      </c>
      <c r="J34" s="4">
        <v>273.99166666666667</v>
      </c>
      <c r="K34" s="4">
        <v>265.89166666666665</v>
      </c>
      <c r="L34" s="4">
        <v>260.04166666666669</v>
      </c>
      <c r="M34" s="4">
        <v>262.75</v>
      </c>
      <c r="N34" s="4">
        <v>258.44166666666666</v>
      </c>
      <c r="O34" s="4">
        <v>244.29999999999998</v>
      </c>
      <c r="P34" s="4">
        <v>244.04166666666666</v>
      </c>
      <c r="Q34" s="4">
        <v>252.1</v>
      </c>
      <c r="R34" s="4">
        <v>265.63333333333333</v>
      </c>
      <c r="S34" s="4">
        <v>273.22499999999997</v>
      </c>
      <c r="T34" s="4">
        <v>283.89166666666665</v>
      </c>
      <c r="U34" s="4">
        <v>292.84166666666664</v>
      </c>
      <c r="V34" s="4">
        <v>309.90000000000003</v>
      </c>
      <c r="W34" s="4">
        <v>327.45</v>
      </c>
      <c r="X34" s="4">
        <v>344.57499999999999</v>
      </c>
      <c r="Y34" s="4">
        <v>362.08333333333331</v>
      </c>
      <c r="Z34" s="4">
        <v>397.50833333333338</v>
      </c>
      <c r="AA34" s="4">
        <v>420.20833333333331</v>
      </c>
      <c r="AB34" s="4">
        <v>441.36666666666662</v>
      </c>
      <c r="AC34" s="4">
        <v>459.84999999999997</v>
      </c>
      <c r="AD34" s="4">
        <v>472.04166666666669</v>
      </c>
      <c r="AE34" s="4">
        <v>477.48333333333335</v>
      </c>
      <c r="AF34" s="4">
        <v>479.73333333333335</v>
      </c>
      <c r="AG34" s="4">
        <v>494.59999999999997</v>
      </c>
      <c r="AH34" s="4">
        <v>517.72500000000002</v>
      </c>
      <c r="AI34" s="4">
        <v>518.88333333333333</v>
      </c>
      <c r="AJ34" s="8">
        <v>529.6</v>
      </c>
      <c r="AK34" s="8"/>
    </row>
    <row r="35" spans="1:37" x14ac:dyDescent="0.2">
      <c r="A35" s="3" t="s">
        <v>68</v>
      </c>
      <c r="B35" s="4">
        <v>153.17499999999998</v>
      </c>
      <c r="C35" s="4">
        <v>145.09166666666667</v>
      </c>
      <c r="D35" s="4">
        <v>138.71666666666667</v>
      </c>
      <c r="E35" s="4">
        <v>142.57500000000002</v>
      </c>
      <c r="F35" s="4">
        <v>138.70000000000002</v>
      </c>
      <c r="G35" s="4">
        <v>133.18333333333334</v>
      </c>
      <c r="H35" s="4">
        <v>137.625</v>
      </c>
      <c r="I35" s="4">
        <v>145.25833333333333</v>
      </c>
      <c r="J35" s="4">
        <v>149.73333333333332</v>
      </c>
      <c r="K35" s="4">
        <v>155.52500000000001</v>
      </c>
      <c r="L35" s="4">
        <v>164.20833333333334</v>
      </c>
      <c r="M35" s="4">
        <v>168.65</v>
      </c>
      <c r="N35" s="4">
        <v>168.4</v>
      </c>
      <c r="O35" s="4">
        <v>159.24166666666667</v>
      </c>
      <c r="P35" s="4">
        <v>147.60833333333332</v>
      </c>
      <c r="Q35" s="4">
        <v>145.32500000000002</v>
      </c>
      <c r="R35" s="4">
        <v>151.75</v>
      </c>
      <c r="S35" s="4">
        <v>151.01666666666668</v>
      </c>
      <c r="T35" s="4">
        <v>150.63333333333333</v>
      </c>
      <c r="U35" s="4">
        <v>156.42499999999998</v>
      </c>
      <c r="V35" s="4">
        <v>161.80833333333334</v>
      </c>
      <c r="W35" s="4">
        <v>173.15</v>
      </c>
      <c r="X35" s="4">
        <v>181.95833333333334</v>
      </c>
      <c r="Y35" s="4">
        <v>191.45000000000002</v>
      </c>
      <c r="Z35" s="4">
        <v>202.13333333333333</v>
      </c>
      <c r="AA35" s="4">
        <v>218.85</v>
      </c>
      <c r="AB35" s="4">
        <v>236.625</v>
      </c>
      <c r="AC35" s="4">
        <v>258.46666666666664</v>
      </c>
      <c r="AD35" s="4">
        <v>281.625</v>
      </c>
      <c r="AE35" s="4">
        <v>299.24166666666667</v>
      </c>
      <c r="AF35" s="4">
        <v>328.35833333333335</v>
      </c>
      <c r="AG35" s="4">
        <v>343.82499999999999</v>
      </c>
      <c r="AH35" s="4">
        <v>365.60833333333335</v>
      </c>
      <c r="AI35" s="4">
        <v>366.91666666666669</v>
      </c>
      <c r="AJ35" s="8">
        <v>375.30833333333334</v>
      </c>
      <c r="AK35" s="8"/>
    </row>
    <row r="36" spans="1:37" x14ac:dyDescent="0.2">
      <c r="A36" s="3" t="s">
        <v>69</v>
      </c>
      <c r="B36" s="4">
        <v>39.65</v>
      </c>
      <c r="C36" s="4">
        <v>41.016666666666666</v>
      </c>
      <c r="D36" s="4">
        <v>41.258333333333333</v>
      </c>
      <c r="E36" s="4">
        <v>36.833333333333336</v>
      </c>
      <c r="F36" s="4">
        <v>36.858333333333334</v>
      </c>
      <c r="G36" s="4">
        <v>35.633333333333333</v>
      </c>
      <c r="H36" s="4">
        <v>32.991666666666667</v>
      </c>
      <c r="I36" s="4">
        <v>36.491666666666667</v>
      </c>
      <c r="J36" s="4">
        <v>36.175000000000004</v>
      </c>
      <c r="K36" s="4">
        <v>37.716666666666669</v>
      </c>
      <c r="L36" s="4">
        <v>40.083333333333336</v>
      </c>
      <c r="M36" s="4">
        <v>42.983333333333327</v>
      </c>
      <c r="N36" s="4">
        <v>44.074999999999996</v>
      </c>
      <c r="O36" s="4">
        <v>47.916666666666664</v>
      </c>
      <c r="P36" s="4">
        <v>44.725000000000001</v>
      </c>
      <c r="Q36" s="4">
        <v>50.5</v>
      </c>
      <c r="R36" s="4">
        <v>54.85</v>
      </c>
      <c r="S36" s="4">
        <v>54.725000000000001</v>
      </c>
      <c r="T36" s="4">
        <v>58.4</v>
      </c>
      <c r="U36" s="4">
        <v>59.591666666666669</v>
      </c>
      <c r="V36" s="4">
        <v>56.75</v>
      </c>
      <c r="W36" s="4">
        <v>61.166666666666664</v>
      </c>
      <c r="X36" s="4">
        <v>60.574999999999996</v>
      </c>
      <c r="Y36" s="4">
        <v>67.566666666666663</v>
      </c>
      <c r="Z36" s="4">
        <v>68.608333333333334</v>
      </c>
      <c r="AA36" s="4">
        <v>73.466666666666669</v>
      </c>
      <c r="AB36" s="4">
        <v>81.458333333333329</v>
      </c>
      <c r="AC36" s="4">
        <v>93.183333333333337</v>
      </c>
      <c r="AD36" s="4">
        <v>103.10833333333333</v>
      </c>
      <c r="AE36" s="4">
        <v>113.95833333333333</v>
      </c>
      <c r="AF36" s="4">
        <v>126.03333333333335</v>
      </c>
      <c r="AG36" s="4">
        <v>137.22499999999999</v>
      </c>
      <c r="AH36" s="4">
        <v>147.10833333333332</v>
      </c>
      <c r="AI36" s="4">
        <v>164.20000000000002</v>
      </c>
      <c r="AJ36" s="8">
        <v>173.08333333333334</v>
      </c>
      <c r="AK36" s="8"/>
    </row>
    <row r="37" spans="1:37" x14ac:dyDescent="0.2">
      <c r="A37" s="3" t="s">
        <v>70</v>
      </c>
      <c r="B37" s="4">
        <v>25.358333333333334</v>
      </c>
      <c r="C37" s="4">
        <v>24.566666666666666</v>
      </c>
      <c r="D37" s="4">
        <v>26.5</v>
      </c>
      <c r="E37" s="4">
        <v>23.316666666666666</v>
      </c>
      <c r="F37" s="4">
        <v>23.900000000000002</v>
      </c>
      <c r="G37" s="4">
        <v>23.541666666666668</v>
      </c>
      <c r="H37" s="4">
        <v>27.958333333333332</v>
      </c>
      <c r="I37" s="4">
        <v>24.441666666666666</v>
      </c>
      <c r="J37" s="4">
        <v>25.416666666666668</v>
      </c>
      <c r="K37" s="4">
        <v>30.175000000000001</v>
      </c>
      <c r="L37" s="4">
        <v>29.283333333333331</v>
      </c>
      <c r="M37" s="4">
        <v>29.55</v>
      </c>
      <c r="N37" s="4">
        <v>29.349999999999998</v>
      </c>
      <c r="O37" s="4">
        <v>27.458333333333332</v>
      </c>
      <c r="P37" s="4">
        <v>28.75</v>
      </c>
      <c r="Q37" s="4">
        <v>28.5</v>
      </c>
      <c r="R37" s="4">
        <v>32.883333333333333</v>
      </c>
      <c r="S37" s="4">
        <v>33.866666666666667</v>
      </c>
      <c r="T37" s="4">
        <v>33.616666666666667</v>
      </c>
      <c r="U37" s="4">
        <v>40.550000000000004</v>
      </c>
      <c r="V37" s="4">
        <v>38.108333333333334</v>
      </c>
      <c r="W37" s="4">
        <v>38.966666666666669</v>
      </c>
      <c r="X37" s="4">
        <v>44.4</v>
      </c>
      <c r="Y37" s="4">
        <v>43.533333333333331</v>
      </c>
      <c r="Z37" s="4">
        <v>43.141666666666673</v>
      </c>
      <c r="AA37" s="4">
        <v>40.741666666666667</v>
      </c>
      <c r="AB37" s="4">
        <v>43.625</v>
      </c>
      <c r="AC37" s="4">
        <v>47.024999999999999</v>
      </c>
      <c r="AD37" s="4">
        <v>52.333333333333336</v>
      </c>
      <c r="AE37" s="4">
        <v>59.291666666666664</v>
      </c>
      <c r="AF37" s="4">
        <v>61.591666666666669</v>
      </c>
      <c r="AG37" s="4">
        <v>65.941666666666663</v>
      </c>
      <c r="AH37" s="4">
        <v>69.191666666666663</v>
      </c>
      <c r="AI37" s="4">
        <v>76.8</v>
      </c>
      <c r="AJ37" s="8">
        <v>81.158333333333331</v>
      </c>
      <c r="AK37" s="8"/>
    </row>
    <row r="38" spans="1:37" x14ac:dyDescent="0.2">
      <c r="A38" s="3" t="s">
        <v>71</v>
      </c>
      <c r="B38" s="4">
        <v>59.841666666666669</v>
      </c>
      <c r="C38" s="4">
        <v>56.341666666666669</v>
      </c>
      <c r="D38" s="4">
        <v>53.4</v>
      </c>
      <c r="E38" s="4">
        <v>52.691666666666663</v>
      </c>
      <c r="F38" s="4">
        <v>74.591666666666669</v>
      </c>
      <c r="G38" s="4">
        <v>81.358333333333334</v>
      </c>
      <c r="H38" s="4">
        <v>72.125</v>
      </c>
      <c r="I38" s="4">
        <v>65.108333333333334</v>
      </c>
      <c r="J38" s="4">
        <v>65.466666666666669</v>
      </c>
      <c r="K38" s="4">
        <v>57.716666666666669</v>
      </c>
      <c r="L38" s="4">
        <v>46.016666666666673</v>
      </c>
      <c r="M38" s="4">
        <v>42.616666666666667</v>
      </c>
      <c r="N38" s="4">
        <v>58.75</v>
      </c>
      <c r="O38" s="4">
        <v>68.158333333333331</v>
      </c>
      <c r="P38" s="4">
        <v>66.308333333333337</v>
      </c>
      <c r="Q38" s="4">
        <v>62.008333333333333</v>
      </c>
      <c r="R38" s="4">
        <v>50.141666666666673</v>
      </c>
      <c r="S38" s="4">
        <v>53.35</v>
      </c>
      <c r="T38" s="4">
        <v>52.866666666666667</v>
      </c>
      <c r="U38" s="4">
        <v>48.300000000000004</v>
      </c>
      <c r="V38" s="4">
        <v>43.875</v>
      </c>
      <c r="W38" s="4">
        <v>36.75</v>
      </c>
      <c r="X38" s="4">
        <v>40.15</v>
      </c>
      <c r="Y38" s="4">
        <v>40.875</v>
      </c>
      <c r="Z38" s="4">
        <v>36.25</v>
      </c>
      <c r="AA38" s="4">
        <v>34.758333333333333</v>
      </c>
      <c r="AB38" s="4">
        <v>34.949999999999996</v>
      </c>
      <c r="AC38" s="4">
        <v>35.55833333333333</v>
      </c>
      <c r="AD38" s="4">
        <v>32.383333333333333</v>
      </c>
      <c r="AE38" s="4">
        <v>31.525000000000002</v>
      </c>
      <c r="AF38" s="4">
        <v>36.233333333333334</v>
      </c>
      <c r="AG38" s="4">
        <v>41.25</v>
      </c>
      <c r="AH38" s="4">
        <v>34.375</v>
      </c>
      <c r="AI38" s="4">
        <v>36.416666666666664</v>
      </c>
      <c r="AJ38" s="8">
        <v>39.166666666666664</v>
      </c>
      <c r="AK38" s="8"/>
    </row>
    <row r="39" spans="1:37" x14ac:dyDescent="0.2">
      <c r="A39" s="3" t="s">
        <v>72</v>
      </c>
      <c r="B39" s="4">
        <v>45.683333333333337</v>
      </c>
      <c r="C39" s="4">
        <v>46.425000000000004</v>
      </c>
      <c r="D39" s="4">
        <v>42.733333333333327</v>
      </c>
      <c r="E39" s="4">
        <v>46.433333333333337</v>
      </c>
      <c r="F39" s="4">
        <v>84.608333333333334</v>
      </c>
      <c r="G39" s="4">
        <v>89.166666666666671</v>
      </c>
      <c r="H39" s="4">
        <v>76.183333333333337</v>
      </c>
      <c r="I39" s="4">
        <v>65.158333333333331</v>
      </c>
      <c r="J39" s="4">
        <v>69.791666666666671</v>
      </c>
      <c r="K39" s="4">
        <v>65.325000000000003</v>
      </c>
      <c r="L39" s="4">
        <v>50.566666666666663</v>
      </c>
      <c r="M39" s="4">
        <v>47.808333333333337</v>
      </c>
      <c r="N39" s="4">
        <v>76.25833333333334</v>
      </c>
      <c r="O39" s="4">
        <v>98.566666666666663</v>
      </c>
      <c r="P39" s="4">
        <v>105.09166666666665</v>
      </c>
      <c r="Q39" s="4">
        <v>93.899999999999991</v>
      </c>
      <c r="R39" s="4">
        <v>75.99166666666666</v>
      </c>
      <c r="S39" s="4">
        <v>72.408333333333331</v>
      </c>
      <c r="T39" s="4">
        <v>74.50833333333334</v>
      </c>
      <c r="U39" s="4">
        <v>72.066666666666663</v>
      </c>
      <c r="V39" s="4">
        <v>60.75</v>
      </c>
      <c r="W39" s="4">
        <v>50.774999999999999</v>
      </c>
      <c r="X39" s="4">
        <v>51.516666666666673</v>
      </c>
      <c r="Y39" s="4">
        <v>55.191666666666663</v>
      </c>
      <c r="Z39" s="4">
        <v>49.991666666666667</v>
      </c>
      <c r="AA39" s="4">
        <v>43.866666666666667</v>
      </c>
      <c r="AB39" s="4">
        <v>40.550000000000004</v>
      </c>
      <c r="AC39" s="4">
        <v>39.341666666666669</v>
      </c>
      <c r="AD39" s="4">
        <v>34.06666666666667</v>
      </c>
      <c r="AE39" s="4">
        <v>33.06666666666667</v>
      </c>
      <c r="AF39" s="4">
        <v>43.066666666666663</v>
      </c>
      <c r="AG39" s="4">
        <v>51.591666666666669</v>
      </c>
      <c r="AH39" s="4">
        <v>49.75</v>
      </c>
      <c r="AI39" s="4">
        <v>49.391666666666673</v>
      </c>
      <c r="AJ39" s="8">
        <v>55.666666666666664</v>
      </c>
      <c r="AK39" s="8"/>
    </row>
    <row r="40" spans="1:37" x14ac:dyDescent="0.2">
      <c r="A40" s="3" t="s">
        <v>73</v>
      </c>
      <c r="B40" s="4">
        <v>24.983333333333334</v>
      </c>
      <c r="C40" s="4">
        <v>24.816666666666666</v>
      </c>
      <c r="D40" s="4">
        <v>25.341666666666669</v>
      </c>
      <c r="E40" s="4">
        <v>29.525000000000002</v>
      </c>
      <c r="F40" s="4">
        <v>52.550000000000004</v>
      </c>
      <c r="G40" s="4">
        <v>55.208333333333336</v>
      </c>
      <c r="H40" s="4">
        <v>49.925000000000004</v>
      </c>
      <c r="I40" s="4">
        <v>45.216666666666669</v>
      </c>
      <c r="J40" s="4">
        <v>50.341666666666669</v>
      </c>
      <c r="K40" s="4">
        <v>45.333333333333336</v>
      </c>
      <c r="L40" s="4">
        <v>40.725000000000001</v>
      </c>
      <c r="M40" s="4">
        <v>36.091666666666669</v>
      </c>
      <c r="N40" s="4">
        <v>58.191666666666663</v>
      </c>
      <c r="O40" s="4">
        <v>75.316666666666663</v>
      </c>
      <c r="P40" s="4">
        <v>77.841666666666669</v>
      </c>
      <c r="Q40" s="4">
        <v>72.608333333333334</v>
      </c>
      <c r="R40" s="4">
        <v>57.566666666666663</v>
      </c>
      <c r="S40" s="4">
        <v>54.300000000000004</v>
      </c>
      <c r="T40" s="4">
        <v>54.291666666666664</v>
      </c>
      <c r="U40" s="4">
        <v>53.041666666666664</v>
      </c>
      <c r="V40" s="4">
        <v>50.183333333333337</v>
      </c>
      <c r="W40" s="4">
        <v>44.15</v>
      </c>
      <c r="X40" s="4">
        <v>42.816666666666663</v>
      </c>
      <c r="Y40" s="4">
        <v>45.333333333333336</v>
      </c>
      <c r="Z40" s="4">
        <v>37.391666666666666</v>
      </c>
      <c r="AA40" s="4">
        <v>34.783333333333331</v>
      </c>
      <c r="AB40" s="4">
        <v>28.558333333333334</v>
      </c>
      <c r="AC40" s="4">
        <v>28.55</v>
      </c>
      <c r="AD40" s="4">
        <v>26.324999999999999</v>
      </c>
      <c r="AE40" s="4">
        <v>24.416666666666668</v>
      </c>
      <c r="AF40" s="4">
        <v>35.633333333333333</v>
      </c>
      <c r="AG40" s="4">
        <v>37.1</v>
      </c>
      <c r="AH40" s="4">
        <v>31.883333333333336</v>
      </c>
      <c r="AI40" s="4">
        <v>34.208333333333336</v>
      </c>
      <c r="AJ40" s="8">
        <v>40.69166666666667</v>
      </c>
      <c r="AK40" s="8"/>
    </row>
    <row r="41" spans="1:37" x14ac:dyDescent="0.2">
      <c r="A41" s="3" t="s">
        <v>74</v>
      </c>
      <c r="B41" s="4">
        <v>16.775000000000002</v>
      </c>
      <c r="C41" s="4">
        <v>17.974999999999998</v>
      </c>
      <c r="D41" s="4">
        <v>16.908333333333335</v>
      </c>
      <c r="E41" s="4">
        <v>18.875</v>
      </c>
      <c r="F41" s="4">
        <v>34.466666666666669</v>
      </c>
      <c r="G41" s="4">
        <v>39</v>
      </c>
      <c r="H41" s="4">
        <v>36.883333333333333</v>
      </c>
      <c r="I41" s="4">
        <v>32.041666666666664</v>
      </c>
      <c r="J41" s="4">
        <v>35.208333333333336</v>
      </c>
      <c r="K41" s="4">
        <v>32.574999999999996</v>
      </c>
      <c r="L41" s="4">
        <v>29.433333333333334</v>
      </c>
      <c r="M41" s="4">
        <v>28.5</v>
      </c>
      <c r="N41" s="4">
        <v>46.524999999999999</v>
      </c>
      <c r="O41" s="4">
        <v>57.35</v>
      </c>
      <c r="P41" s="4">
        <v>63.508333333333333</v>
      </c>
      <c r="Q41" s="4">
        <v>58.883333333333333</v>
      </c>
      <c r="R41" s="4">
        <v>49.391666666666673</v>
      </c>
      <c r="S41" s="4">
        <v>44.65</v>
      </c>
      <c r="T41" s="4">
        <v>48.708333333333336</v>
      </c>
      <c r="U41" s="4">
        <v>42.05833333333333</v>
      </c>
      <c r="V41" s="4">
        <v>41.75</v>
      </c>
      <c r="W41" s="4">
        <v>34.55833333333333</v>
      </c>
      <c r="X41" s="4">
        <v>33.408333333333331</v>
      </c>
      <c r="Y41" s="4">
        <v>35.43333333333333</v>
      </c>
      <c r="Z41" s="4">
        <v>32.358333333333334</v>
      </c>
      <c r="AA41" s="4">
        <v>26.224999999999998</v>
      </c>
      <c r="AB41" s="4">
        <v>24.425000000000001</v>
      </c>
      <c r="AC41" s="4">
        <v>25.483333333333334</v>
      </c>
      <c r="AD41" s="4">
        <v>21.316666666666666</v>
      </c>
      <c r="AE41" s="4">
        <v>17.891666666666666</v>
      </c>
      <c r="AF41" s="4">
        <v>24.558333333333334</v>
      </c>
      <c r="AG41" s="4">
        <v>28.566666666666666</v>
      </c>
      <c r="AH41" s="4">
        <v>24.941666666666666</v>
      </c>
      <c r="AI41" s="4">
        <v>23.7</v>
      </c>
      <c r="AJ41" s="8">
        <v>28.141666666666666</v>
      </c>
      <c r="AK41" s="8"/>
    </row>
    <row r="42" spans="1:37" x14ac:dyDescent="0.2">
      <c r="A42" s="3" t="s">
        <v>75</v>
      </c>
      <c r="B42" s="4">
        <v>12.033333333333333</v>
      </c>
      <c r="C42" s="4">
        <v>12.583333333333334</v>
      </c>
      <c r="D42" s="4">
        <v>10.700000000000001</v>
      </c>
      <c r="E42" s="4">
        <v>14.325000000000001</v>
      </c>
      <c r="F42" s="4">
        <v>27.05</v>
      </c>
      <c r="G42" s="4">
        <v>31.400000000000002</v>
      </c>
      <c r="H42" s="4">
        <v>27.891666666666666</v>
      </c>
      <c r="I42" s="4">
        <v>25.025000000000002</v>
      </c>
      <c r="J42" s="4">
        <v>27.7</v>
      </c>
      <c r="K42" s="4">
        <v>25.816666666666666</v>
      </c>
      <c r="L42" s="4">
        <v>21.925000000000001</v>
      </c>
      <c r="M42" s="4">
        <v>22.125</v>
      </c>
      <c r="N42" s="4">
        <v>34.9</v>
      </c>
      <c r="O42" s="4">
        <v>50.041666666666664</v>
      </c>
      <c r="P42" s="4">
        <v>53.116666666666667</v>
      </c>
      <c r="Q42" s="4">
        <v>49.75</v>
      </c>
      <c r="R42" s="4">
        <v>43.991666666666667</v>
      </c>
      <c r="S42" s="4">
        <v>43.300000000000004</v>
      </c>
      <c r="T42" s="4">
        <v>41.358333333333334</v>
      </c>
      <c r="U42" s="4">
        <v>42.658333333333331</v>
      </c>
      <c r="V42" s="4">
        <v>36.383333333333333</v>
      </c>
      <c r="W42" s="4">
        <v>34.016666666666666</v>
      </c>
      <c r="X42" s="4">
        <v>32.81666666666667</v>
      </c>
      <c r="Y42" s="4">
        <v>32.550000000000004</v>
      </c>
      <c r="Z42" s="4">
        <v>26.324999999999999</v>
      </c>
      <c r="AA42" s="4">
        <v>25.241666666666664</v>
      </c>
      <c r="AB42" s="4">
        <v>20.650000000000002</v>
      </c>
      <c r="AC42" s="4">
        <v>19.183333333333334</v>
      </c>
      <c r="AD42" s="4">
        <v>17.55</v>
      </c>
      <c r="AE42" s="4">
        <v>16.541666666666668</v>
      </c>
      <c r="AF42" s="4">
        <v>22.816666666666666</v>
      </c>
      <c r="AG42" s="4">
        <v>24.083333333333332</v>
      </c>
      <c r="AH42" s="4">
        <v>22.016666666666666</v>
      </c>
      <c r="AI42" s="4">
        <v>23.266666666666666</v>
      </c>
      <c r="AJ42" s="8">
        <v>25.708333333333332</v>
      </c>
      <c r="AK42" s="8"/>
    </row>
    <row r="43" spans="1:37" x14ac:dyDescent="0.2">
      <c r="A43" s="3" t="s">
        <v>76</v>
      </c>
      <c r="B43" s="4">
        <v>10.808333333333332</v>
      </c>
      <c r="C43" s="4">
        <v>8.8083333333333336</v>
      </c>
      <c r="D43" s="4">
        <v>8.0666666666666664</v>
      </c>
      <c r="E43" s="4">
        <v>10.958333333333334</v>
      </c>
      <c r="F43" s="4">
        <v>19.541666666666668</v>
      </c>
      <c r="G43" s="4">
        <v>22.875</v>
      </c>
      <c r="H43" s="4">
        <v>20.2</v>
      </c>
      <c r="I43" s="4">
        <v>20.558333333333334</v>
      </c>
      <c r="J43" s="4">
        <v>23.008333333333336</v>
      </c>
      <c r="K43" s="4">
        <v>22.275000000000002</v>
      </c>
      <c r="L43" s="4">
        <v>17.533333333333335</v>
      </c>
      <c r="M43" s="4">
        <v>18.558333333333334</v>
      </c>
      <c r="N43" s="4">
        <v>28.349999999999998</v>
      </c>
      <c r="O43" s="4">
        <v>39.991666666666667</v>
      </c>
      <c r="P43" s="4">
        <v>47.308333333333337</v>
      </c>
      <c r="Q43" s="4">
        <v>43.033333333333331</v>
      </c>
      <c r="R43" s="4">
        <v>36.55833333333333</v>
      </c>
      <c r="S43" s="4">
        <v>34.050000000000004</v>
      </c>
      <c r="T43" s="4">
        <v>34.166666666666664</v>
      </c>
      <c r="U43" s="4">
        <v>32.241666666666667</v>
      </c>
      <c r="V43" s="4">
        <v>31.125</v>
      </c>
      <c r="W43" s="4">
        <v>29.316666666666666</v>
      </c>
      <c r="X43" s="4">
        <v>29.3</v>
      </c>
      <c r="Y43" s="4">
        <v>27.591666666666669</v>
      </c>
      <c r="Z43" s="4">
        <v>27.275000000000002</v>
      </c>
      <c r="AA43" s="4">
        <v>24.616666666666664</v>
      </c>
      <c r="AB43" s="4">
        <v>21.883333333333336</v>
      </c>
      <c r="AC43" s="4">
        <v>18.841666666666665</v>
      </c>
      <c r="AD43" s="4">
        <v>16.208333333333332</v>
      </c>
      <c r="AE43" s="4">
        <v>14.708333333333334</v>
      </c>
      <c r="AF43" s="4">
        <v>19.150000000000002</v>
      </c>
      <c r="AG43" s="4">
        <v>25.900000000000002</v>
      </c>
      <c r="AH43" s="4">
        <v>19.875</v>
      </c>
      <c r="AI43" s="4">
        <v>22.900000000000002</v>
      </c>
      <c r="AJ43" s="8">
        <v>24.25</v>
      </c>
      <c r="AK43" s="8"/>
    </row>
    <row r="44" spans="1:37" x14ac:dyDescent="0.2">
      <c r="A44" s="3" t="s">
        <v>77</v>
      </c>
      <c r="B44" s="4">
        <v>11.275</v>
      </c>
      <c r="C44" s="4">
        <v>8.1833333333333336</v>
      </c>
      <c r="D44" s="4">
        <v>9.3083333333333336</v>
      </c>
      <c r="E44" s="4">
        <v>9.1583333333333332</v>
      </c>
      <c r="F44" s="4">
        <v>16.608333333333334</v>
      </c>
      <c r="G44" s="4">
        <v>19.083333333333332</v>
      </c>
      <c r="H44" s="4">
        <v>17.775000000000002</v>
      </c>
      <c r="I44" s="4">
        <v>15.941666666666668</v>
      </c>
      <c r="J44" s="4">
        <v>18.408333333333335</v>
      </c>
      <c r="K44" s="4">
        <v>17.224999999999998</v>
      </c>
      <c r="L44" s="4">
        <v>15.325000000000001</v>
      </c>
      <c r="M44" s="4">
        <v>14.616666666666667</v>
      </c>
      <c r="N44" s="4">
        <v>19.766666666666666</v>
      </c>
      <c r="O44" s="4">
        <v>29.841666666666669</v>
      </c>
      <c r="P44" s="4">
        <v>36.016666666666666</v>
      </c>
      <c r="Q44" s="4">
        <v>34.483333333333334</v>
      </c>
      <c r="R44" s="4">
        <v>31.466666666666669</v>
      </c>
      <c r="S44" s="4">
        <v>32.733333333333334</v>
      </c>
      <c r="T44" s="4">
        <v>32.666666666666664</v>
      </c>
      <c r="U44" s="4">
        <v>29.816666666666666</v>
      </c>
      <c r="V44" s="4">
        <v>29.891666666666666</v>
      </c>
      <c r="W44" s="4">
        <v>24.058333333333334</v>
      </c>
      <c r="X44" s="4">
        <v>25.133333333333336</v>
      </c>
      <c r="Y44" s="4">
        <v>27.466666666666669</v>
      </c>
      <c r="Z44" s="4">
        <v>25.275000000000002</v>
      </c>
      <c r="AA44" s="4">
        <v>21.608333333333334</v>
      </c>
      <c r="AB44" s="4">
        <v>18.983333333333334</v>
      </c>
      <c r="AC44" s="4">
        <v>17.183333333333334</v>
      </c>
      <c r="AD44" s="4">
        <v>14.908333333333333</v>
      </c>
      <c r="AE44" s="4">
        <v>13.591666666666667</v>
      </c>
      <c r="AF44" s="4">
        <v>21.883333333333336</v>
      </c>
      <c r="AG44" s="4">
        <v>24.400000000000002</v>
      </c>
      <c r="AH44" s="4">
        <v>17.900000000000002</v>
      </c>
      <c r="AI44" s="4">
        <v>20.558333333333334</v>
      </c>
      <c r="AJ44" s="8">
        <v>21.166666666666668</v>
      </c>
      <c r="AK44" s="8"/>
    </row>
    <row r="45" spans="1:37" x14ac:dyDescent="0.2">
      <c r="A45" s="3" t="s">
        <v>78</v>
      </c>
      <c r="B45" s="4">
        <v>10.375</v>
      </c>
      <c r="C45" s="4">
        <v>8.2833333333333332</v>
      </c>
      <c r="D45" s="4">
        <v>9.2999999999999989</v>
      </c>
      <c r="E45" s="4">
        <v>9.0916666666666668</v>
      </c>
      <c r="F45" s="4">
        <v>17.7</v>
      </c>
      <c r="G45" s="4">
        <v>20.808333333333334</v>
      </c>
      <c r="H45" s="4">
        <v>17.758333333333333</v>
      </c>
      <c r="I45" s="4">
        <v>16.224999999999998</v>
      </c>
      <c r="J45" s="4">
        <v>17.416666666666668</v>
      </c>
      <c r="K45" s="4">
        <v>15.316666666666668</v>
      </c>
      <c r="L45" s="4">
        <v>14.4</v>
      </c>
      <c r="M45" s="4">
        <v>11.158333333333333</v>
      </c>
      <c r="N45" s="4">
        <v>17.175000000000001</v>
      </c>
      <c r="O45" s="4">
        <v>24.341666666666669</v>
      </c>
      <c r="P45" s="4">
        <v>27.974999999999998</v>
      </c>
      <c r="Q45" s="4">
        <v>29.2</v>
      </c>
      <c r="R45" s="4">
        <v>26.824999999999999</v>
      </c>
      <c r="S45" s="4">
        <v>25.691666666666666</v>
      </c>
      <c r="T45" s="4">
        <v>25.641666666666666</v>
      </c>
      <c r="U45" s="4">
        <v>27.183333333333334</v>
      </c>
      <c r="V45" s="4">
        <v>24.591666666666669</v>
      </c>
      <c r="W45" s="4">
        <v>22.033333333333331</v>
      </c>
      <c r="X45" s="4">
        <v>22.883333333333336</v>
      </c>
      <c r="Y45" s="4">
        <v>22.7</v>
      </c>
      <c r="Z45" s="4">
        <v>21.058333333333334</v>
      </c>
      <c r="AA45" s="4">
        <v>16.974999999999998</v>
      </c>
      <c r="AB45" s="4">
        <v>15.799999999999999</v>
      </c>
      <c r="AC45" s="4">
        <v>17.491666666666667</v>
      </c>
      <c r="AD45" s="4">
        <v>17.366666666666667</v>
      </c>
      <c r="AE45" s="4">
        <v>14.674999999999999</v>
      </c>
      <c r="AF45" s="4">
        <v>18.3</v>
      </c>
      <c r="AG45" s="4">
        <v>21.458333333333332</v>
      </c>
      <c r="AH45" s="4">
        <v>16.258333333333333</v>
      </c>
      <c r="AI45" s="4">
        <v>18.966666666666665</v>
      </c>
      <c r="AJ45" s="8">
        <v>21.75</v>
      </c>
      <c r="AK45" s="8"/>
    </row>
    <row r="46" spans="1:37" x14ac:dyDescent="0.2">
      <c r="A46" s="3" t="s">
        <v>79</v>
      </c>
      <c r="B46" s="4">
        <v>9.9666666666666668</v>
      </c>
      <c r="C46" s="4">
        <v>7.9083333333333341</v>
      </c>
      <c r="D46" s="4">
        <v>8.4749999999999996</v>
      </c>
      <c r="E46" s="4">
        <v>9.7583333333333329</v>
      </c>
      <c r="F46" s="4">
        <v>15.316666666666668</v>
      </c>
      <c r="G46" s="4">
        <v>17.941666666666666</v>
      </c>
      <c r="H46" s="4">
        <v>17.625</v>
      </c>
      <c r="I46" s="4">
        <v>17.533333333333335</v>
      </c>
      <c r="J46" s="4">
        <v>17.341666666666665</v>
      </c>
      <c r="K46" s="4">
        <v>16.416666666666668</v>
      </c>
      <c r="L46" s="4">
        <v>14.483333333333334</v>
      </c>
      <c r="M46" s="4">
        <v>12.658333333333333</v>
      </c>
      <c r="N46" s="4">
        <v>16.433333333333334</v>
      </c>
      <c r="O46" s="4">
        <v>24.824999999999999</v>
      </c>
      <c r="P46" s="4">
        <v>28.958333333333332</v>
      </c>
      <c r="Q46" s="4">
        <v>29.316666666666666</v>
      </c>
      <c r="R46" s="4">
        <v>27.925000000000001</v>
      </c>
      <c r="S46" s="4">
        <v>27.091666666666669</v>
      </c>
      <c r="T46" s="4">
        <v>26.608333333333334</v>
      </c>
      <c r="U46" s="4">
        <v>24.758333333333336</v>
      </c>
      <c r="V46" s="4">
        <v>23.316666666666666</v>
      </c>
      <c r="W46" s="4">
        <v>18.041666666666668</v>
      </c>
      <c r="X46" s="4">
        <v>16.400000000000002</v>
      </c>
      <c r="Y46" s="4">
        <v>19.216666666666665</v>
      </c>
      <c r="Z46" s="4">
        <v>17.708333333333332</v>
      </c>
      <c r="AA46" s="4">
        <v>16.741666666666667</v>
      </c>
      <c r="AB46" s="4">
        <v>14.799999999999999</v>
      </c>
      <c r="AC46" s="4">
        <v>15.016666666666666</v>
      </c>
      <c r="AD46" s="4">
        <v>12.275</v>
      </c>
      <c r="AE46" s="4">
        <v>10.875</v>
      </c>
      <c r="AF46" s="4">
        <v>12.341666666666667</v>
      </c>
      <c r="AG46" s="4">
        <v>16.941666666666666</v>
      </c>
      <c r="AH46" s="4">
        <v>16.208333333333332</v>
      </c>
      <c r="AI46" s="4">
        <v>16.599999999999998</v>
      </c>
      <c r="AJ46" s="8">
        <v>19.391666666666666</v>
      </c>
      <c r="AK46" s="8"/>
    </row>
    <row r="47" spans="1:37" x14ac:dyDescent="0.2">
      <c r="A47" s="3" t="s">
        <v>80</v>
      </c>
      <c r="B47" s="4">
        <v>5.5750000000000002</v>
      </c>
      <c r="C47" s="4">
        <v>3.9333333333333336</v>
      </c>
      <c r="D47" s="4">
        <v>4.666666666666667</v>
      </c>
      <c r="E47" s="4">
        <v>4.6166666666666663</v>
      </c>
      <c r="F47" s="4">
        <v>7.5166666666666666</v>
      </c>
      <c r="G47" s="4">
        <v>10.15</v>
      </c>
      <c r="H47" s="4">
        <v>9.8583333333333325</v>
      </c>
      <c r="I47" s="4">
        <v>9.2666666666666675</v>
      </c>
      <c r="J47" s="4">
        <v>10.866666666666667</v>
      </c>
      <c r="K47" s="4">
        <v>12.316666666666668</v>
      </c>
      <c r="L47" s="4">
        <v>12.108333333333334</v>
      </c>
      <c r="M47" s="4">
        <v>12.6</v>
      </c>
      <c r="N47" s="4">
        <v>16.083333333333332</v>
      </c>
      <c r="O47" s="4">
        <v>22.041666666666668</v>
      </c>
      <c r="P47" s="4">
        <v>24.258333333333336</v>
      </c>
      <c r="Q47" s="4">
        <v>25.900000000000002</v>
      </c>
      <c r="R47" s="4">
        <v>13.883333333333333</v>
      </c>
      <c r="S47" s="4">
        <v>11.9</v>
      </c>
      <c r="T47" s="4">
        <v>9.5583333333333336</v>
      </c>
      <c r="U47" s="4">
        <v>8.9333333333333336</v>
      </c>
      <c r="V47" s="4">
        <v>8.9166666666666661</v>
      </c>
      <c r="W47" s="4">
        <v>8.6333333333333329</v>
      </c>
      <c r="X47" s="4">
        <v>8.15</v>
      </c>
      <c r="Y47" s="4">
        <v>8.9083333333333332</v>
      </c>
      <c r="Z47" s="4">
        <v>7.1166666666666671</v>
      </c>
      <c r="AA47" s="4">
        <v>6.8916666666666666</v>
      </c>
      <c r="AB47" s="4">
        <v>7.9416666666666664</v>
      </c>
      <c r="AC47" s="4">
        <v>8.1083333333333325</v>
      </c>
      <c r="AD47" s="4">
        <v>8.4833333333333325</v>
      </c>
      <c r="AE47" s="4">
        <v>7.3583333333333334</v>
      </c>
      <c r="AF47" s="4">
        <v>10.700000000000001</v>
      </c>
      <c r="AG47" s="4">
        <v>12.191666666666668</v>
      </c>
      <c r="AH47" s="4">
        <v>10.275</v>
      </c>
      <c r="AI47" s="4">
        <v>12.041666666666666</v>
      </c>
      <c r="AJ47" s="8">
        <v>13.916666666666666</v>
      </c>
      <c r="AK47" s="8"/>
    </row>
    <row r="48" spans="1:37" x14ac:dyDescent="0.2">
      <c r="A48" s="3" t="s">
        <v>81</v>
      </c>
      <c r="B48" s="4">
        <v>0.59166666666666667</v>
      </c>
      <c r="C48" s="4">
        <v>0.39166666666666666</v>
      </c>
      <c r="D48" s="4">
        <v>0.34166666666666662</v>
      </c>
      <c r="E48" s="4">
        <v>0.39166666666666666</v>
      </c>
      <c r="F48" s="4">
        <v>0.25</v>
      </c>
      <c r="G48" s="4">
        <v>0.5</v>
      </c>
      <c r="H48" s="4">
        <v>0.375</v>
      </c>
      <c r="I48" s="4">
        <v>0.30833333333333335</v>
      </c>
      <c r="J48" s="4">
        <v>0.35833333333333334</v>
      </c>
      <c r="K48" s="4">
        <v>0.31666666666666665</v>
      </c>
      <c r="L48" s="4">
        <v>0.3833333333333333</v>
      </c>
      <c r="M48" s="4">
        <v>0.26666666666666666</v>
      </c>
      <c r="N48" s="4">
        <v>0.69166666666666676</v>
      </c>
      <c r="O48" s="4">
        <v>0.80833333333333324</v>
      </c>
      <c r="P48" s="4">
        <v>0.66666666666666663</v>
      </c>
      <c r="Q48" s="4">
        <v>0.7416666666666667</v>
      </c>
      <c r="R48" s="4">
        <v>0.59166666666666667</v>
      </c>
      <c r="S48" s="4">
        <v>0.48333333333333334</v>
      </c>
      <c r="T48" s="4">
        <v>0.39166666666666666</v>
      </c>
      <c r="U48" s="4">
        <v>0.77500000000000002</v>
      </c>
      <c r="V48" s="4">
        <v>0.5083333333333333</v>
      </c>
      <c r="W48" s="4">
        <v>0.52500000000000002</v>
      </c>
      <c r="X48" s="4">
        <v>0.70833333333333337</v>
      </c>
      <c r="Y48" s="4">
        <v>0.4916666666666667</v>
      </c>
      <c r="Z48" s="4">
        <v>0.3666666666666667</v>
      </c>
      <c r="AA48" s="4">
        <v>0.3666666666666667</v>
      </c>
      <c r="AB48" s="4">
        <v>0.6166666666666667</v>
      </c>
      <c r="AC48" s="4">
        <v>0.39999999999999997</v>
      </c>
      <c r="AD48" s="4">
        <v>0.68333333333333324</v>
      </c>
      <c r="AE48" s="4">
        <v>0.79999999999999993</v>
      </c>
      <c r="AF48" s="4">
        <v>1.125</v>
      </c>
      <c r="AG48" s="4">
        <v>1.5083333333333335</v>
      </c>
      <c r="AH48" s="4">
        <v>1.6083333333333334</v>
      </c>
      <c r="AI48" s="4">
        <v>1.6666666666666667</v>
      </c>
      <c r="AJ48" s="8">
        <v>2.1333333333333333</v>
      </c>
      <c r="AK48" s="8"/>
    </row>
    <row r="49" spans="1:37" x14ac:dyDescent="0.2">
      <c r="A49" s="3" t="s">
        <v>82</v>
      </c>
      <c r="B49" s="4">
        <v>9.1666666666666674E-2</v>
      </c>
      <c r="C49" s="4">
        <v>5.8333333333333327E-2</v>
      </c>
      <c r="D49" s="4">
        <v>8.3333333333333329E-2</v>
      </c>
      <c r="E49" s="4">
        <v>5.8333333333333327E-2</v>
      </c>
      <c r="F49" s="4">
        <v>8.3333333333333329E-2</v>
      </c>
      <c r="G49" s="4">
        <v>0.17500000000000002</v>
      </c>
      <c r="H49" s="4">
        <v>7.4999999999999997E-2</v>
      </c>
      <c r="I49" s="4">
        <v>9.9999999999999992E-2</v>
      </c>
      <c r="J49" s="4">
        <v>0.17500000000000002</v>
      </c>
      <c r="K49" s="4">
        <v>8.3333333333333329E-2</v>
      </c>
      <c r="L49" s="4">
        <v>0.17500000000000002</v>
      </c>
      <c r="M49" s="4">
        <v>0.10833333333333334</v>
      </c>
      <c r="N49" s="4">
        <v>0.29166666666666669</v>
      </c>
      <c r="O49" s="4">
        <v>0.25833333333333336</v>
      </c>
      <c r="P49" s="4">
        <v>0.23333333333333331</v>
      </c>
      <c r="Q49" s="4">
        <v>0.14166666666666666</v>
      </c>
      <c r="R49" s="4">
        <v>4.1666666666666664E-2</v>
      </c>
      <c r="S49" s="4">
        <v>7.4999999999999997E-2</v>
      </c>
      <c r="T49" s="4">
        <v>0.13333333333333333</v>
      </c>
      <c r="U49" s="4">
        <v>6.6666666666666666E-2</v>
      </c>
      <c r="V49" s="4">
        <v>0</v>
      </c>
      <c r="W49" s="4">
        <v>4.1666666666666664E-2</v>
      </c>
      <c r="X49" s="4">
        <v>1.6666666666666666E-2</v>
      </c>
      <c r="Y49" s="4">
        <v>0.17500000000000002</v>
      </c>
      <c r="Z49" s="4">
        <v>0.15833333333333333</v>
      </c>
      <c r="AA49" s="4">
        <v>9.9999999999999992E-2</v>
      </c>
      <c r="AB49" s="4">
        <v>8.3333333333333329E-2</v>
      </c>
      <c r="AC49" s="4">
        <v>0.15</v>
      </c>
      <c r="AD49" s="4">
        <v>0.26666666666666666</v>
      </c>
      <c r="AE49" s="4">
        <v>0.11666666666666665</v>
      </c>
      <c r="AF49" s="4">
        <v>0.19166666666666665</v>
      </c>
      <c r="AG49" s="4">
        <v>0.5083333333333333</v>
      </c>
      <c r="AH49" s="4">
        <v>0.33333333333333331</v>
      </c>
      <c r="AI49" s="4">
        <v>0.45</v>
      </c>
      <c r="AJ49" s="8">
        <v>0.51666666666666672</v>
      </c>
      <c r="AK49" s="8"/>
    </row>
    <row r="50" spans="1:37" x14ac:dyDescent="0.2">
      <c r="A50" s="3" t="s">
        <v>83</v>
      </c>
      <c r="B50" s="4">
        <v>7.4666666666666659</v>
      </c>
      <c r="C50" s="4">
        <v>8.3333333333333339</v>
      </c>
      <c r="D50" s="4">
        <v>8.8666666666666671</v>
      </c>
      <c r="E50" s="4">
        <v>10.233333333333333</v>
      </c>
      <c r="F50" s="4">
        <v>11.816666666666668</v>
      </c>
      <c r="G50" s="4">
        <v>13.299999999999999</v>
      </c>
      <c r="H50" s="4">
        <v>14.6</v>
      </c>
      <c r="I50" s="4">
        <v>16.891666666666666</v>
      </c>
      <c r="J50" s="4">
        <v>18.375</v>
      </c>
      <c r="K50" s="4">
        <v>20.925000000000001</v>
      </c>
      <c r="L50" s="4">
        <v>18.608333333333334</v>
      </c>
      <c r="M50" s="4">
        <v>20.883333333333333</v>
      </c>
      <c r="N50" s="4">
        <v>25.625</v>
      </c>
      <c r="O50" s="4">
        <v>25.275000000000002</v>
      </c>
      <c r="P50" s="4">
        <v>27.808333333333334</v>
      </c>
      <c r="Q50" s="4">
        <v>26.383333333333336</v>
      </c>
      <c r="R50" s="4">
        <v>27.841666666666669</v>
      </c>
      <c r="S50" s="4">
        <v>28.775000000000002</v>
      </c>
      <c r="T50" s="4">
        <v>32.725000000000001</v>
      </c>
      <c r="U50" s="4">
        <v>29.474999999999998</v>
      </c>
      <c r="V50" s="4">
        <v>30.150000000000002</v>
      </c>
      <c r="W50" s="4">
        <v>32.283333333333331</v>
      </c>
      <c r="X50" s="4">
        <v>32.375</v>
      </c>
      <c r="Y50" s="4">
        <v>35.133333333333333</v>
      </c>
      <c r="Z50" s="4">
        <v>34.341666666666669</v>
      </c>
      <c r="AA50" s="4">
        <v>31.650000000000002</v>
      </c>
      <c r="AB50" s="4">
        <v>31.099999999999998</v>
      </c>
      <c r="AC50" s="4">
        <v>31.599999999999998</v>
      </c>
      <c r="AD50" s="4">
        <v>28.691666666666666</v>
      </c>
      <c r="AE50" s="4">
        <v>27.558333333333334</v>
      </c>
      <c r="AF50" s="4">
        <v>31.333333333333332</v>
      </c>
      <c r="AG50" s="4">
        <v>35.041666666666664</v>
      </c>
      <c r="AH50" s="4">
        <v>35.44166666666667</v>
      </c>
      <c r="AI50" s="4">
        <v>33.541666666666664</v>
      </c>
      <c r="AJ50" s="8">
        <v>34.416666666666664</v>
      </c>
      <c r="AK50" s="8"/>
    </row>
    <row r="51" spans="1:37" x14ac:dyDescent="0.2">
      <c r="A51" s="3" t="s">
        <v>84</v>
      </c>
      <c r="B51" s="4">
        <v>2.6166666666666667</v>
      </c>
      <c r="C51" s="4">
        <v>2.5416666666666665</v>
      </c>
      <c r="D51" s="4">
        <v>2.375</v>
      </c>
      <c r="E51" s="4">
        <v>2.9499999999999997</v>
      </c>
      <c r="F51" s="4">
        <v>3.2333333333333329</v>
      </c>
      <c r="G51" s="4">
        <v>3.7333333333333329</v>
      </c>
      <c r="H51" s="4">
        <v>3.6583333333333332</v>
      </c>
      <c r="I51" s="4">
        <v>3.4750000000000001</v>
      </c>
      <c r="J51" s="4">
        <v>3.4166666666666665</v>
      </c>
      <c r="K51" s="4">
        <v>4.791666666666667</v>
      </c>
      <c r="L51" s="4">
        <v>4.583333333333333</v>
      </c>
      <c r="M51" s="4">
        <v>4.6000000000000005</v>
      </c>
      <c r="N51" s="4">
        <v>7.0333333333333341</v>
      </c>
      <c r="O51" s="4">
        <v>7.0916666666666659</v>
      </c>
      <c r="P51" s="4">
        <v>7.1833333333333336</v>
      </c>
      <c r="Q51" s="4">
        <v>7.9916666666666671</v>
      </c>
      <c r="R51" s="4">
        <v>8.1666666666666661</v>
      </c>
      <c r="S51" s="4">
        <v>8.6749999999999989</v>
      </c>
      <c r="T51" s="4">
        <v>8.4333333333333336</v>
      </c>
      <c r="U51" s="4">
        <v>8.9833333333333325</v>
      </c>
      <c r="V51" s="4">
        <v>7.1166666666666671</v>
      </c>
      <c r="W51" s="4">
        <v>7.7416666666666671</v>
      </c>
      <c r="X51" s="4">
        <v>6.8833333333333329</v>
      </c>
      <c r="Y51" s="4">
        <v>10.025</v>
      </c>
      <c r="Z51" s="4">
        <v>10.108333333333333</v>
      </c>
      <c r="AA51" s="4">
        <v>8.4416666666666664</v>
      </c>
      <c r="AB51" s="4">
        <v>8.9333333333333336</v>
      </c>
      <c r="AC51" s="4">
        <v>8.4333333333333336</v>
      </c>
      <c r="AD51" s="4">
        <v>7.8999999999999995</v>
      </c>
      <c r="AE51" s="4">
        <v>10.075000000000001</v>
      </c>
      <c r="AF51" s="4">
        <v>11.625</v>
      </c>
      <c r="AG51" s="4">
        <v>10.725</v>
      </c>
      <c r="AH51" s="4">
        <v>10.983333333333334</v>
      </c>
      <c r="AI51" s="4">
        <v>12.700000000000001</v>
      </c>
      <c r="AJ51" s="8">
        <v>12.275</v>
      </c>
      <c r="AK51" s="8"/>
    </row>
    <row r="52" spans="1:37" x14ac:dyDescent="0.2">
      <c r="A52" s="3" t="s">
        <v>85</v>
      </c>
      <c r="B52" s="4">
        <v>0.85</v>
      </c>
      <c r="C52" s="4">
        <v>0.95000000000000007</v>
      </c>
      <c r="D52" s="4">
        <v>0.91666666666666663</v>
      </c>
      <c r="E52" s="4">
        <v>1.125</v>
      </c>
      <c r="F52" s="4">
        <v>1.4583333333333333</v>
      </c>
      <c r="G52" s="4">
        <v>1.0083333333333333</v>
      </c>
      <c r="H52" s="4">
        <v>1.2333333333333334</v>
      </c>
      <c r="I52" s="4">
        <v>1.5083333333333335</v>
      </c>
      <c r="J52" s="4">
        <v>1.6083333333333334</v>
      </c>
      <c r="K52" s="4">
        <v>1.6333333333333335</v>
      </c>
      <c r="L52" s="4">
        <v>1.8166666666666667</v>
      </c>
      <c r="M52" s="4">
        <v>1.4333333333333333</v>
      </c>
      <c r="N52" s="4">
        <v>2.3833333333333333</v>
      </c>
      <c r="O52" s="4">
        <v>2.6416666666666666</v>
      </c>
      <c r="P52" s="4">
        <v>3.4166666666666665</v>
      </c>
      <c r="Q52" s="4">
        <v>2.6916666666666664</v>
      </c>
      <c r="R52" s="4">
        <v>2.6416666666666666</v>
      </c>
      <c r="S52" s="4">
        <v>2.5500000000000003</v>
      </c>
      <c r="T52" s="4">
        <v>3.3333333333333335</v>
      </c>
      <c r="U52" s="4">
        <v>2.9916666666666667</v>
      </c>
      <c r="V52" s="4">
        <v>2.9833333333333329</v>
      </c>
      <c r="W52" s="4">
        <v>3.1750000000000003</v>
      </c>
      <c r="X52" s="4">
        <v>3.6083333333333329</v>
      </c>
      <c r="Y52" s="4">
        <v>4.3250000000000002</v>
      </c>
      <c r="Z52" s="4">
        <v>3.2749999999999999</v>
      </c>
      <c r="AA52" s="4">
        <v>2.6333333333333333</v>
      </c>
      <c r="AB52" s="4">
        <v>3.7416666666666667</v>
      </c>
      <c r="AC52" s="4">
        <v>3.3583333333333329</v>
      </c>
      <c r="AD52" s="4">
        <v>2.6333333333333333</v>
      </c>
      <c r="AE52" s="4">
        <v>3.3166666666666664</v>
      </c>
      <c r="AF52" s="4">
        <v>3.6416666666666671</v>
      </c>
      <c r="AG52" s="4">
        <v>3.0666666666666664</v>
      </c>
      <c r="AH52" s="4">
        <v>4.5166666666666666</v>
      </c>
      <c r="AI52" s="4">
        <v>3.9666666666666668</v>
      </c>
      <c r="AJ52" s="8">
        <v>4.8</v>
      </c>
      <c r="AK52" s="8"/>
    </row>
    <row r="53" spans="1:37" x14ac:dyDescent="0.2">
      <c r="A53" s="3" t="s">
        <v>86</v>
      </c>
      <c r="B53" s="4">
        <v>0.57500000000000007</v>
      </c>
      <c r="C53" s="4">
        <v>0.66666666666666663</v>
      </c>
      <c r="D53" s="4">
        <v>0.27499999999999997</v>
      </c>
      <c r="E53" s="4">
        <v>0.64166666666666672</v>
      </c>
      <c r="F53" s="4">
        <v>0.59166666666666667</v>
      </c>
      <c r="G53" s="4">
        <v>0.84166666666666667</v>
      </c>
      <c r="H53" s="4">
        <v>1.1083333333333334</v>
      </c>
      <c r="I53" s="4">
        <v>0.93333333333333324</v>
      </c>
      <c r="J53" s="4">
        <v>0.875</v>
      </c>
      <c r="K53" s="4">
        <v>1.4000000000000001</v>
      </c>
      <c r="L53" s="4">
        <v>1.3666666666666665</v>
      </c>
      <c r="M53" s="4">
        <v>1.1916666666666667</v>
      </c>
      <c r="N53" s="4">
        <v>1.75</v>
      </c>
      <c r="O53" s="4">
        <v>1.625</v>
      </c>
      <c r="P53" s="4">
        <v>2.3833333333333333</v>
      </c>
      <c r="Q53" s="4">
        <v>2.8249999999999997</v>
      </c>
      <c r="R53" s="4">
        <v>2.1750000000000003</v>
      </c>
      <c r="S53" s="4">
        <v>1.8583333333333334</v>
      </c>
      <c r="T53" s="4">
        <v>2.1583333333333332</v>
      </c>
      <c r="U53" s="4">
        <v>1.6583333333333332</v>
      </c>
      <c r="V53" s="4">
        <v>2.2583333333333333</v>
      </c>
      <c r="W53" s="4">
        <v>1.8333333333333333</v>
      </c>
      <c r="X53" s="4">
        <v>1.55</v>
      </c>
      <c r="Y53" s="4">
        <v>2.5249999999999999</v>
      </c>
      <c r="Z53" s="4">
        <v>2.8833333333333333</v>
      </c>
      <c r="AA53" s="4">
        <v>2.4916666666666667</v>
      </c>
      <c r="AB53" s="4">
        <v>2.4750000000000001</v>
      </c>
      <c r="AC53" s="4">
        <v>2.9083333333333332</v>
      </c>
      <c r="AD53" s="4">
        <v>2.0500000000000003</v>
      </c>
      <c r="AE53" s="4">
        <v>2.5500000000000003</v>
      </c>
      <c r="AF53" s="4">
        <v>2.3833333333333333</v>
      </c>
      <c r="AG53" s="4">
        <v>2.875</v>
      </c>
      <c r="AH53" s="4">
        <v>2.4666666666666668</v>
      </c>
      <c r="AI53" s="4">
        <v>2.6666666666666665</v>
      </c>
      <c r="AJ53" s="8">
        <v>3.1833333333333336</v>
      </c>
      <c r="AK53" s="8"/>
    </row>
    <row r="54" spans="1:37" x14ac:dyDescent="0.2">
      <c r="A54" s="3" t="s">
        <v>87</v>
      </c>
      <c r="B54" s="4">
        <v>0.34166666666666662</v>
      </c>
      <c r="C54" s="4">
        <v>0.40833333333333338</v>
      </c>
      <c r="D54" s="4">
        <v>0.40833333333333338</v>
      </c>
      <c r="E54" s="4">
        <v>0.27499999999999997</v>
      </c>
      <c r="F54" s="4">
        <v>0.46666666666666662</v>
      </c>
      <c r="G54" s="4">
        <v>0.5</v>
      </c>
      <c r="H54" s="4">
        <v>0.66666666666666663</v>
      </c>
      <c r="I54" s="4">
        <v>0.73333333333333339</v>
      </c>
      <c r="J54" s="4">
        <v>0.65833333333333333</v>
      </c>
      <c r="K54" s="4">
        <v>0.66666666666666663</v>
      </c>
      <c r="L54" s="4">
        <v>0.77500000000000002</v>
      </c>
      <c r="M54" s="4">
        <v>0.93333333333333324</v>
      </c>
      <c r="N54" s="4">
        <v>1.0833333333333333</v>
      </c>
      <c r="O54" s="4">
        <v>1.1333333333333333</v>
      </c>
      <c r="P54" s="4">
        <v>1.6916666666666667</v>
      </c>
      <c r="Q54" s="4">
        <v>1.2333333333333334</v>
      </c>
      <c r="R54" s="4">
        <v>1.55</v>
      </c>
      <c r="S54" s="4">
        <v>2.2666666666666666</v>
      </c>
      <c r="T54" s="4">
        <v>2.3916666666666666</v>
      </c>
      <c r="U54" s="4">
        <v>2.0166666666666666</v>
      </c>
      <c r="V54" s="4">
        <v>1.8416666666666668</v>
      </c>
      <c r="W54" s="4">
        <v>1.5583333333333333</v>
      </c>
      <c r="X54" s="4">
        <v>2.35</v>
      </c>
      <c r="Y54" s="4">
        <v>1.9000000000000001</v>
      </c>
      <c r="Z54" s="4">
        <v>1.8499999999999999</v>
      </c>
      <c r="AA54" s="4">
        <v>1.8499999999999999</v>
      </c>
      <c r="AB54" s="4">
        <v>1.875</v>
      </c>
      <c r="AC54" s="4">
        <v>1.5416666666666667</v>
      </c>
      <c r="AD54" s="4">
        <v>1.8</v>
      </c>
      <c r="AE54" s="4">
        <v>1.8416666666666668</v>
      </c>
      <c r="AF54" s="4">
        <v>2.7749999999999999</v>
      </c>
      <c r="AG54" s="4">
        <v>2.2666666666666666</v>
      </c>
      <c r="AH54" s="4">
        <v>1.5833333333333333</v>
      </c>
      <c r="AI54" s="4">
        <v>2.3916666666666666</v>
      </c>
      <c r="AJ54" s="8">
        <v>3.0749999999999997</v>
      </c>
      <c r="AK54" s="8"/>
    </row>
    <row r="55" spans="1:37" x14ac:dyDescent="0.2">
      <c r="A55" s="3" t="s">
        <v>88</v>
      </c>
      <c r="B55" s="4">
        <v>0.31666666666666665</v>
      </c>
      <c r="C55" s="4">
        <v>0.33333333333333331</v>
      </c>
      <c r="D55" s="4">
        <v>0.28333333333333333</v>
      </c>
      <c r="E55" s="4">
        <v>0.54999999999999993</v>
      </c>
      <c r="F55" s="4">
        <v>0.45</v>
      </c>
      <c r="G55" s="4">
        <v>0.51666666666666672</v>
      </c>
      <c r="H55" s="4">
        <v>0.4916666666666667</v>
      </c>
      <c r="I55" s="4">
        <v>0.625</v>
      </c>
      <c r="J55" s="4">
        <v>0.59166666666666667</v>
      </c>
      <c r="K55" s="4">
        <v>0.81666666666666676</v>
      </c>
      <c r="L55" s="4">
        <v>1</v>
      </c>
      <c r="M55" s="4">
        <v>0.73333333333333339</v>
      </c>
      <c r="N55" s="4">
        <v>1.0583333333333333</v>
      </c>
      <c r="O55" s="4">
        <v>1.1583333333333334</v>
      </c>
      <c r="P55" s="4">
        <v>1.0916666666666666</v>
      </c>
      <c r="Q55" s="4">
        <v>1.0083333333333333</v>
      </c>
      <c r="R55" s="4">
        <v>1.5083333333333335</v>
      </c>
      <c r="S55" s="4">
        <v>1.6333333333333335</v>
      </c>
      <c r="T55" s="4">
        <v>1.8333333333333333</v>
      </c>
      <c r="U55" s="4">
        <v>1.8416666666666668</v>
      </c>
      <c r="V55" s="4">
        <v>1.675</v>
      </c>
      <c r="W55" s="4">
        <v>1.6833333333333333</v>
      </c>
      <c r="X55" s="4">
        <v>1.5583333333333333</v>
      </c>
      <c r="Y55" s="4">
        <v>2.5583333333333331</v>
      </c>
      <c r="Z55" s="4">
        <v>2.0249999999999999</v>
      </c>
      <c r="AA55" s="4">
        <v>1.9416666666666667</v>
      </c>
      <c r="AB55" s="4">
        <v>2.9333333333333336</v>
      </c>
      <c r="AC55" s="4">
        <v>2.2666666666666666</v>
      </c>
      <c r="AD55" s="4">
        <v>1.5416666666666667</v>
      </c>
      <c r="AE55" s="4">
        <v>1.9416666666666667</v>
      </c>
      <c r="AF55" s="4">
        <v>2.0749999999999997</v>
      </c>
      <c r="AG55" s="4">
        <v>2.15</v>
      </c>
      <c r="AH55" s="4">
        <v>1.5916666666666668</v>
      </c>
      <c r="AI55" s="4">
        <v>1.9000000000000001</v>
      </c>
      <c r="AJ55" s="8">
        <v>2.1416666666666666</v>
      </c>
      <c r="AK55" s="8"/>
    </row>
    <row r="56" spans="1:37" x14ac:dyDescent="0.2">
      <c r="A56" s="3" t="s">
        <v>89</v>
      </c>
      <c r="B56" s="4">
        <v>0.25</v>
      </c>
      <c r="C56" s="4">
        <v>0.29166666666666669</v>
      </c>
      <c r="D56" s="4">
        <v>0.34166666666666662</v>
      </c>
      <c r="E56" s="4">
        <v>0.40833333333333338</v>
      </c>
      <c r="F56" s="4">
        <v>0.52500000000000002</v>
      </c>
      <c r="G56" s="4">
        <v>0.54166666666666663</v>
      </c>
      <c r="H56" s="4">
        <v>0.40833333333333338</v>
      </c>
      <c r="I56" s="4">
        <v>0.64166666666666672</v>
      </c>
      <c r="J56" s="4">
        <v>0.85</v>
      </c>
      <c r="K56" s="4">
        <v>0.46666666666666662</v>
      </c>
      <c r="L56" s="4">
        <v>0.52500000000000002</v>
      </c>
      <c r="M56" s="4">
        <v>0.44166666666666665</v>
      </c>
      <c r="N56" s="4">
        <v>0.75</v>
      </c>
      <c r="O56" s="4">
        <v>1.0666666666666667</v>
      </c>
      <c r="P56" s="4">
        <v>1.2916666666666667</v>
      </c>
      <c r="Q56" s="4">
        <v>1.1416666666666666</v>
      </c>
      <c r="R56" s="4">
        <v>0.93333333333333324</v>
      </c>
      <c r="S56" s="4">
        <v>1.5583333333333333</v>
      </c>
      <c r="T56" s="4">
        <v>1.575</v>
      </c>
      <c r="U56" s="4">
        <v>1.9416666666666667</v>
      </c>
      <c r="V56" s="4">
        <v>1.4166666666666667</v>
      </c>
      <c r="W56" s="4">
        <v>1.7083333333333333</v>
      </c>
      <c r="X56" s="4">
        <v>1.7249999999999999</v>
      </c>
      <c r="Y56" s="4">
        <v>1.4916666666666665</v>
      </c>
      <c r="Z56" s="4">
        <v>2.1916666666666669</v>
      </c>
      <c r="AA56" s="4">
        <v>1.7750000000000001</v>
      </c>
      <c r="AB56" s="4">
        <v>1.9166666666666667</v>
      </c>
      <c r="AC56" s="4">
        <v>2.7583333333333333</v>
      </c>
      <c r="AD56" s="4">
        <v>2.1</v>
      </c>
      <c r="AE56" s="4">
        <v>1.4083333333333332</v>
      </c>
      <c r="AF56" s="4">
        <v>1.1666666666666667</v>
      </c>
      <c r="AG56" s="4">
        <v>2.0916666666666668</v>
      </c>
      <c r="AH56" s="4">
        <v>2.3249999999999997</v>
      </c>
      <c r="AI56" s="4">
        <v>2.3916666666666666</v>
      </c>
      <c r="AJ56" s="8">
        <v>1.4583333333333333</v>
      </c>
      <c r="AK56" s="8"/>
    </row>
    <row r="57" spans="1:37" x14ac:dyDescent="0.2">
      <c r="A57" s="3" t="s">
        <v>90</v>
      </c>
      <c r="B57" s="4">
        <v>0.3833333333333333</v>
      </c>
      <c r="C57" s="4">
        <v>0.40833333333333338</v>
      </c>
      <c r="D57" s="4">
        <v>0.42499999999999999</v>
      </c>
      <c r="E57" s="4">
        <v>0.33333333333333331</v>
      </c>
      <c r="F57" s="4">
        <v>0.57500000000000007</v>
      </c>
      <c r="G57" s="4">
        <v>0.65</v>
      </c>
      <c r="H57" s="4">
        <v>0.5</v>
      </c>
      <c r="I57" s="4">
        <v>0.65</v>
      </c>
      <c r="J57" s="4">
        <v>0.68333333333333324</v>
      </c>
      <c r="K57" s="4">
        <v>0.43333333333333335</v>
      </c>
      <c r="L57" s="4">
        <v>0.47500000000000003</v>
      </c>
      <c r="M57" s="4">
        <v>0.95833333333333337</v>
      </c>
      <c r="N57" s="4">
        <v>0.81666666666666676</v>
      </c>
      <c r="O57" s="4">
        <v>0.80833333333333324</v>
      </c>
      <c r="P57" s="4">
        <v>1</v>
      </c>
      <c r="Q57" s="4">
        <v>1.4833333333333334</v>
      </c>
      <c r="R57" s="4">
        <v>1.2249999999999999</v>
      </c>
      <c r="S57" s="4">
        <v>1.4166666666666667</v>
      </c>
      <c r="T57" s="4">
        <v>1.2833333333333334</v>
      </c>
      <c r="U57" s="4">
        <v>1.3666666666666665</v>
      </c>
      <c r="V57" s="4">
        <v>1.3</v>
      </c>
      <c r="W57" s="4">
        <v>1.4083333333333332</v>
      </c>
      <c r="X57" s="4">
        <v>1.9000000000000001</v>
      </c>
      <c r="Y57" s="4">
        <v>1.8499999999999999</v>
      </c>
      <c r="Z57" s="4">
        <v>1.575</v>
      </c>
      <c r="AA57" s="4">
        <v>1.575</v>
      </c>
      <c r="AB57" s="4">
        <v>1.8166666666666667</v>
      </c>
      <c r="AC57" s="4">
        <v>2.2833333333333332</v>
      </c>
      <c r="AD57" s="4">
        <v>1.5</v>
      </c>
      <c r="AE57" s="4">
        <v>2.0500000000000003</v>
      </c>
      <c r="AF57" s="4">
        <v>2.0666666666666669</v>
      </c>
      <c r="AG57" s="4">
        <v>1.875</v>
      </c>
      <c r="AH57" s="4">
        <v>1.6833333333333333</v>
      </c>
      <c r="AI57" s="4">
        <v>2.5249999999999999</v>
      </c>
      <c r="AJ57" s="8">
        <v>1.8083333333333333</v>
      </c>
      <c r="AK57" s="8"/>
    </row>
    <row r="58" spans="1:37" x14ac:dyDescent="0.2">
      <c r="A58" s="3" t="s">
        <v>91</v>
      </c>
      <c r="B58" s="4">
        <v>0.54999999999999993</v>
      </c>
      <c r="C58" s="4">
        <v>0.6</v>
      </c>
      <c r="D58" s="4">
        <v>0.45833333333333331</v>
      </c>
      <c r="E58" s="4">
        <v>0.43333333333333335</v>
      </c>
      <c r="F58" s="4">
        <v>0.79999999999999993</v>
      </c>
      <c r="G58" s="4">
        <v>0.78333333333333333</v>
      </c>
      <c r="H58" s="4">
        <v>0.875</v>
      </c>
      <c r="I58" s="4">
        <v>1.0250000000000001</v>
      </c>
      <c r="J58" s="4">
        <v>1.25</v>
      </c>
      <c r="K58" s="4">
        <v>1.1083333333333334</v>
      </c>
      <c r="L58" s="4">
        <v>1.3833333333333335</v>
      </c>
      <c r="M58" s="4">
        <v>1.0250000000000001</v>
      </c>
      <c r="N58" s="4">
        <v>1.1166666666666667</v>
      </c>
      <c r="O58" s="4">
        <v>1.1083333333333334</v>
      </c>
      <c r="P58" s="4">
        <v>1.7083333333333333</v>
      </c>
      <c r="Q58" s="4">
        <v>1.7083333333333333</v>
      </c>
      <c r="R58" s="4">
        <v>1.925</v>
      </c>
      <c r="S58" s="4">
        <v>1.8166666666666667</v>
      </c>
      <c r="T58" s="4">
        <v>1.9749999999999999</v>
      </c>
      <c r="U58" s="4">
        <v>1.375</v>
      </c>
      <c r="V58" s="4">
        <v>1.5916666666666668</v>
      </c>
      <c r="W58" s="4">
        <v>1.925</v>
      </c>
      <c r="X58" s="4">
        <v>2.2916666666666665</v>
      </c>
      <c r="Y58" s="4">
        <v>2.0333333333333332</v>
      </c>
      <c r="Z58" s="4">
        <v>2.1916666666666669</v>
      </c>
      <c r="AA58" s="4">
        <v>1.375</v>
      </c>
      <c r="AB58" s="4">
        <v>2.0916666666666668</v>
      </c>
      <c r="AC58" s="4">
        <v>2.0583333333333331</v>
      </c>
      <c r="AD58" s="4">
        <v>2.2250000000000001</v>
      </c>
      <c r="AE58" s="4">
        <v>2.3000000000000003</v>
      </c>
      <c r="AF58" s="4">
        <v>2.0416666666666665</v>
      </c>
      <c r="AG58" s="4">
        <v>2.9</v>
      </c>
      <c r="AH58" s="4">
        <v>2.3583333333333334</v>
      </c>
      <c r="AI58" s="4">
        <v>2.4916666666666667</v>
      </c>
      <c r="AJ58" s="8">
        <v>2.1083333333333334</v>
      </c>
      <c r="AK58" s="8"/>
    </row>
    <row r="59" spans="1:37" x14ac:dyDescent="0.2">
      <c r="A59" s="3" t="s">
        <v>92</v>
      </c>
      <c r="B59" s="4">
        <v>0.57500000000000007</v>
      </c>
      <c r="C59" s="4">
        <v>0.9</v>
      </c>
      <c r="D59" s="4">
        <v>0.60833333333333328</v>
      </c>
      <c r="E59" s="4">
        <v>0.45833333333333331</v>
      </c>
      <c r="F59" s="4">
        <v>0.90833333333333333</v>
      </c>
      <c r="G59" s="4">
        <v>0.93333333333333324</v>
      </c>
      <c r="H59" s="4">
        <v>0.94166666666666676</v>
      </c>
      <c r="I59" s="4">
        <v>0.94166666666666676</v>
      </c>
      <c r="J59" s="4">
        <v>1.1500000000000001</v>
      </c>
      <c r="K59" s="4">
        <v>1.6083333333333334</v>
      </c>
      <c r="L59" s="4">
        <v>1.2833333333333334</v>
      </c>
      <c r="M59" s="4">
        <v>1.5999999999999999</v>
      </c>
      <c r="N59" s="4">
        <v>1.5583333333333333</v>
      </c>
      <c r="O59" s="4">
        <v>1.6416666666666666</v>
      </c>
      <c r="P59" s="4">
        <v>1.9749999999999999</v>
      </c>
      <c r="Q59" s="4">
        <v>1.9166666666666667</v>
      </c>
      <c r="R59" s="4">
        <v>2.35</v>
      </c>
      <c r="S59" s="4">
        <v>1.8</v>
      </c>
      <c r="T59" s="4">
        <v>2.0500000000000003</v>
      </c>
      <c r="U59" s="4">
        <v>1.5833333333333333</v>
      </c>
      <c r="V59" s="4">
        <v>1.2833333333333334</v>
      </c>
      <c r="W59" s="4">
        <v>1.4583333333333333</v>
      </c>
      <c r="X59" s="4">
        <v>1.6416666666666666</v>
      </c>
      <c r="Y59" s="4">
        <v>2.0083333333333333</v>
      </c>
      <c r="Z59" s="4">
        <v>1.7750000000000001</v>
      </c>
      <c r="AA59" s="4">
        <v>1.8</v>
      </c>
      <c r="AB59" s="4">
        <v>1.8583333333333334</v>
      </c>
      <c r="AC59" s="4">
        <v>2.1583333333333332</v>
      </c>
      <c r="AD59" s="4">
        <v>2.2333333333333334</v>
      </c>
      <c r="AE59" s="4">
        <v>2.2666666666666666</v>
      </c>
      <c r="AF59" s="4">
        <v>2.4916666666666667</v>
      </c>
      <c r="AG59" s="4">
        <v>2.9499999999999997</v>
      </c>
      <c r="AH59" s="4">
        <v>2.375</v>
      </c>
      <c r="AI59" s="4">
        <v>2.7833333333333332</v>
      </c>
      <c r="AJ59" s="8">
        <v>2.8166666666666664</v>
      </c>
      <c r="AK59" s="8"/>
    </row>
    <row r="60" spans="1:37" x14ac:dyDescent="0.2">
      <c r="A60" s="3" t="s">
        <v>93</v>
      </c>
      <c r="B60" s="4">
        <v>0.52500000000000002</v>
      </c>
      <c r="C60" s="4">
        <v>0.42499999999999999</v>
      </c>
      <c r="D60" s="4">
        <v>0.3666666666666667</v>
      </c>
      <c r="E60" s="4">
        <v>0.39166666666666666</v>
      </c>
      <c r="F60" s="4">
        <v>0.22500000000000001</v>
      </c>
      <c r="G60" s="4">
        <v>0.33333333333333331</v>
      </c>
      <c r="H60" s="4">
        <v>0.24166666666666667</v>
      </c>
      <c r="I60" s="4">
        <v>0.43333333333333335</v>
      </c>
      <c r="J60" s="4">
        <v>0.24166666666666667</v>
      </c>
      <c r="K60" s="4">
        <v>0.25</v>
      </c>
      <c r="L60" s="4">
        <v>0.40833333333333338</v>
      </c>
      <c r="M60" s="4">
        <v>0.39166666666666666</v>
      </c>
      <c r="N60" s="4">
        <v>0.52500000000000002</v>
      </c>
      <c r="O60" s="4">
        <v>0.5</v>
      </c>
      <c r="P60" s="4">
        <v>0.43333333333333335</v>
      </c>
      <c r="Q60" s="4">
        <v>0.5</v>
      </c>
      <c r="R60" s="4">
        <v>0.55833333333333335</v>
      </c>
      <c r="S60" s="4">
        <v>0.76666666666666661</v>
      </c>
      <c r="T60" s="4">
        <v>0.6</v>
      </c>
      <c r="U60" s="4">
        <v>0.54166666666666663</v>
      </c>
      <c r="V60" s="4">
        <v>0.22500000000000001</v>
      </c>
      <c r="W60" s="4">
        <v>0.3</v>
      </c>
      <c r="X60" s="4">
        <v>0.65</v>
      </c>
      <c r="Y60" s="4">
        <v>0.27499999999999997</v>
      </c>
      <c r="Z60" s="4">
        <v>0.39999999999999997</v>
      </c>
      <c r="AA60" s="4">
        <v>0.51666666666666672</v>
      </c>
      <c r="AB60" s="4">
        <v>0.54999999999999993</v>
      </c>
      <c r="AC60" s="4">
        <v>0.54999999999999993</v>
      </c>
      <c r="AD60" s="4">
        <v>0.82500000000000007</v>
      </c>
      <c r="AE60" s="4">
        <v>0.57500000000000007</v>
      </c>
      <c r="AF60" s="4">
        <v>0.42499999999999999</v>
      </c>
      <c r="AG60" s="4">
        <v>1.0583333333333333</v>
      </c>
      <c r="AH60" s="4">
        <v>0.78333333333333333</v>
      </c>
      <c r="AI60" s="4">
        <v>1.2916666666666667</v>
      </c>
      <c r="AJ60" s="8">
        <v>1.0250000000000001</v>
      </c>
      <c r="AK60" s="8"/>
    </row>
    <row r="61" spans="1:37" x14ac:dyDescent="0.2">
      <c r="A61" s="3" t="s">
        <v>94</v>
      </c>
      <c r="B61" s="4">
        <v>6.6666666666666666E-2</v>
      </c>
      <c r="C61" s="4">
        <v>0.14166666666666666</v>
      </c>
      <c r="D61" s="4">
        <v>0.25833333333333336</v>
      </c>
      <c r="E61" s="4">
        <v>9.1666666666666674E-2</v>
      </c>
      <c r="F61" s="4">
        <v>0.18333333333333335</v>
      </c>
      <c r="G61" s="4">
        <v>0.24166666666666667</v>
      </c>
      <c r="H61" s="4">
        <v>0.125</v>
      </c>
      <c r="I61" s="4">
        <v>0.3</v>
      </c>
      <c r="J61" s="4">
        <v>6.6666666666666666E-2</v>
      </c>
      <c r="K61" s="4">
        <v>0.20833333333333334</v>
      </c>
      <c r="L61" s="4">
        <v>0.13333333333333333</v>
      </c>
      <c r="M61" s="4">
        <v>7.4999999999999997E-2</v>
      </c>
      <c r="N61" s="4">
        <v>0.15833333333333333</v>
      </c>
      <c r="O61" s="4">
        <v>0.15</v>
      </c>
      <c r="P61" s="4">
        <v>0.19166666666666665</v>
      </c>
      <c r="Q61" s="4">
        <v>0.15833333333333333</v>
      </c>
      <c r="R61" s="4">
        <v>0.25</v>
      </c>
      <c r="S61" s="4">
        <v>0.25</v>
      </c>
      <c r="T61" s="4">
        <v>0.15</v>
      </c>
      <c r="U61" s="4">
        <v>0.13333333333333333</v>
      </c>
      <c r="V61" s="4">
        <v>4.9999999999999996E-2</v>
      </c>
      <c r="W61" s="4">
        <v>4.1666666666666664E-2</v>
      </c>
      <c r="X61" s="4">
        <v>0.15</v>
      </c>
      <c r="Y61" s="4">
        <v>0.31666666666666665</v>
      </c>
      <c r="Z61" s="4">
        <v>0.3</v>
      </c>
      <c r="AA61" s="4">
        <v>4.1666666666666664E-2</v>
      </c>
      <c r="AB61" s="4">
        <v>0.11666666666666665</v>
      </c>
      <c r="AC61" s="4">
        <v>0.21666666666666667</v>
      </c>
      <c r="AD61" s="4">
        <v>0.39166666666666666</v>
      </c>
      <c r="AE61" s="4">
        <v>0.3833333333333333</v>
      </c>
      <c r="AF61" s="4">
        <v>0.25833333333333336</v>
      </c>
      <c r="AG61" s="4">
        <v>0.27499999999999997</v>
      </c>
      <c r="AH61" s="4">
        <v>0.5083333333333333</v>
      </c>
      <c r="AI61" s="4">
        <v>0.39166666666666666</v>
      </c>
      <c r="AJ61" s="8">
        <v>0.76666666666666661</v>
      </c>
      <c r="AK61" s="8"/>
    </row>
    <row r="62" spans="1:37" x14ac:dyDescent="0.2">
      <c r="A62" s="3" t="s">
        <v>95</v>
      </c>
      <c r="B62" s="4">
        <v>67.308333333333337</v>
      </c>
      <c r="C62" s="4">
        <v>64.674999999999997</v>
      </c>
      <c r="D62" s="4">
        <v>62.266666666666673</v>
      </c>
      <c r="E62" s="4">
        <v>62.925000000000004</v>
      </c>
      <c r="F62" s="4">
        <v>86.416666666666671</v>
      </c>
      <c r="G62" s="4">
        <v>94.649999999999991</v>
      </c>
      <c r="H62" s="4">
        <v>86.725000000000009</v>
      </c>
      <c r="I62" s="4">
        <v>82</v>
      </c>
      <c r="J62" s="4">
        <v>83.841666666666669</v>
      </c>
      <c r="K62" s="4">
        <v>78.641666666666666</v>
      </c>
      <c r="L62" s="4">
        <v>64.625</v>
      </c>
      <c r="M62" s="4">
        <v>63.491666666666667</v>
      </c>
      <c r="N62" s="4">
        <v>84.375</v>
      </c>
      <c r="O62" s="4">
        <v>93.433333333333337</v>
      </c>
      <c r="P62" s="4">
        <v>94.116666666666674</v>
      </c>
      <c r="Q62" s="4">
        <v>88.399999999999991</v>
      </c>
      <c r="R62" s="4">
        <v>77.983333333333334</v>
      </c>
      <c r="S62" s="4">
        <v>82.125</v>
      </c>
      <c r="T62" s="4">
        <v>85.591666666666654</v>
      </c>
      <c r="U62" s="4">
        <v>77.774999999999991</v>
      </c>
      <c r="V62" s="4">
        <v>74.024999999999991</v>
      </c>
      <c r="W62" s="4">
        <v>69.033333333333331</v>
      </c>
      <c r="X62" s="4">
        <v>72.524999999999991</v>
      </c>
      <c r="Y62" s="4">
        <v>76.00833333333334</v>
      </c>
      <c r="Z62" s="4">
        <v>70.591666666666669</v>
      </c>
      <c r="AA62" s="4">
        <v>66.399999999999991</v>
      </c>
      <c r="AB62" s="4">
        <v>66.05</v>
      </c>
      <c r="AC62" s="4">
        <v>67.158333333333331</v>
      </c>
      <c r="AD62" s="4">
        <v>61.083333333333336</v>
      </c>
      <c r="AE62" s="4">
        <v>59.083333333333336</v>
      </c>
      <c r="AF62" s="4">
        <v>67.558333333333337</v>
      </c>
      <c r="AG62" s="4">
        <v>76.291666666666671</v>
      </c>
      <c r="AH62" s="4">
        <v>69.816666666666663</v>
      </c>
      <c r="AI62" s="4">
        <v>69.958333333333329</v>
      </c>
      <c r="AJ62" s="8">
        <v>73.591666666666669</v>
      </c>
      <c r="AK62" s="8"/>
    </row>
    <row r="63" spans="1:37" x14ac:dyDescent="0.2">
      <c r="A63" s="3" t="s">
        <v>96</v>
      </c>
      <c r="B63" s="4">
        <v>48.300000000000004</v>
      </c>
      <c r="C63" s="4">
        <v>48.958333333333336</v>
      </c>
      <c r="D63" s="4">
        <v>45.108333333333327</v>
      </c>
      <c r="E63" s="4">
        <v>49.383333333333333</v>
      </c>
      <c r="F63" s="4">
        <v>87.841666666666654</v>
      </c>
      <c r="G63" s="4">
        <v>92.899999999999991</v>
      </c>
      <c r="H63" s="4">
        <v>79.841666666666669</v>
      </c>
      <c r="I63" s="4">
        <v>68.641666666666666</v>
      </c>
      <c r="J63" s="4">
        <v>73.208333333333329</v>
      </c>
      <c r="K63" s="4">
        <v>70.125</v>
      </c>
      <c r="L63" s="4">
        <v>55.15</v>
      </c>
      <c r="M63" s="4">
        <v>52.408333333333331</v>
      </c>
      <c r="N63" s="4">
        <v>83.291666666666671</v>
      </c>
      <c r="O63" s="4">
        <v>105.64999999999999</v>
      </c>
      <c r="P63" s="4">
        <v>112.27499999999999</v>
      </c>
      <c r="Q63" s="4">
        <v>101.89166666666667</v>
      </c>
      <c r="R63" s="4">
        <v>84.158333333333331</v>
      </c>
      <c r="S63" s="4">
        <v>81.083333333333329</v>
      </c>
      <c r="T63" s="4">
        <v>82.95</v>
      </c>
      <c r="U63" s="4">
        <v>81.05</v>
      </c>
      <c r="V63" s="4">
        <v>67.86666666666666</v>
      </c>
      <c r="W63" s="4">
        <v>58.516666666666673</v>
      </c>
      <c r="X63" s="4">
        <v>58.408333333333331</v>
      </c>
      <c r="Y63" s="4">
        <v>65.216666666666669</v>
      </c>
      <c r="Z63" s="4">
        <v>60.1</v>
      </c>
      <c r="AA63" s="4">
        <v>52.300000000000004</v>
      </c>
      <c r="AB63" s="4">
        <v>49.483333333333327</v>
      </c>
      <c r="AC63" s="4">
        <v>47.774999999999999</v>
      </c>
      <c r="AD63" s="4">
        <v>41.966666666666669</v>
      </c>
      <c r="AE63" s="4">
        <v>43.133333333333333</v>
      </c>
      <c r="AF63" s="4">
        <v>54.699999999999996</v>
      </c>
      <c r="AG63" s="4">
        <v>62.316666666666663</v>
      </c>
      <c r="AH63" s="4">
        <v>60.733333333333327</v>
      </c>
      <c r="AI63" s="4">
        <v>62.091666666666669</v>
      </c>
      <c r="AJ63" s="8">
        <v>67.933333333333337</v>
      </c>
      <c r="AK63" s="8"/>
    </row>
    <row r="64" spans="1:37" x14ac:dyDescent="0.2">
      <c r="A64" s="3" t="s">
        <v>97</v>
      </c>
      <c r="B64" s="4">
        <v>25.833333333333332</v>
      </c>
      <c r="C64" s="4">
        <v>25.775000000000002</v>
      </c>
      <c r="D64" s="4">
        <v>26.25</v>
      </c>
      <c r="E64" s="4">
        <v>30.650000000000002</v>
      </c>
      <c r="F64" s="4">
        <v>54.008333333333333</v>
      </c>
      <c r="G64" s="4">
        <v>56.216666666666669</v>
      </c>
      <c r="H64" s="4">
        <v>51.158333333333331</v>
      </c>
      <c r="I64" s="4">
        <v>46.725000000000001</v>
      </c>
      <c r="J64" s="4">
        <v>51.949999999999996</v>
      </c>
      <c r="K64" s="4">
        <v>46.966666666666669</v>
      </c>
      <c r="L64" s="4">
        <v>42.541666666666664</v>
      </c>
      <c r="M64" s="4">
        <v>37.524999999999999</v>
      </c>
      <c r="N64" s="4">
        <v>60.574999999999996</v>
      </c>
      <c r="O64" s="4">
        <v>77.958333333333329</v>
      </c>
      <c r="P64" s="4">
        <v>81.25833333333334</v>
      </c>
      <c r="Q64" s="4">
        <v>75.3</v>
      </c>
      <c r="R64" s="4">
        <v>60.208333333333336</v>
      </c>
      <c r="S64" s="4">
        <v>56.85</v>
      </c>
      <c r="T64" s="4">
        <v>57.625</v>
      </c>
      <c r="U64" s="4">
        <v>56.041666666666664</v>
      </c>
      <c r="V64" s="4">
        <v>53.175000000000004</v>
      </c>
      <c r="W64" s="4">
        <v>47.324999999999996</v>
      </c>
      <c r="X64" s="4">
        <v>46.425000000000004</v>
      </c>
      <c r="Y64" s="4">
        <v>49.658333333333331</v>
      </c>
      <c r="Z64" s="4">
        <v>40.666666666666664</v>
      </c>
      <c r="AA64" s="4">
        <v>37.416666666666664</v>
      </c>
      <c r="AB64" s="4">
        <v>32.300000000000004</v>
      </c>
      <c r="AC64" s="4">
        <v>31.908333333333331</v>
      </c>
      <c r="AD64" s="4">
        <v>28.958333333333332</v>
      </c>
      <c r="AE64" s="4">
        <v>27.733333333333334</v>
      </c>
      <c r="AF64" s="4">
        <v>39.274999999999999</v>
      </c>
      <c r="AG64" s="4">
        <v>40.166666666666664</v>
      </c>
      <c r="AH64" s="4">
        <v>36.4</v>
      </c>
      <c r="AI64" s="4">
        <v>38.175000000000004</v>
      </c>
      <c r="AJ64" s="8">
        <v>45.491666666666667</v>
      </c>
      <c r="AK64" s="8"/>
    </row>
    <row r="65" spans="1:37" x14ac:dyDescent="0.2">
      <c r="A65" s="3" t="s">
        <v>98</v>
      </c>
      <c r="B65" s="4">
        <v>17.349999999999998</v>
      </c>
      <c r="C65" s="4">
        <v>18.641666666666666</v>
      </c>
      <c r="D65" s="4">
        <v>17.183333333333334</v>
      </c>
      <c r="E65" s="4">
        <v>19.525000000000002</v>
      </c>
      <c r="F65" s="4">
        <v>35.050000000000004</v>
      </c>
      <c r="G65" s="4">
        <v>39.841666666666669</v>
      </c>
      <c r="H65" s="4">
        <v>37.991666666666667</v>
      </c>
      <c r="I65" s="4">
        <v>32.975000000000001</v>
      </c>
      <c r="J65" s="4">
        <v>36.074999999999996</v>
      </c>
      <c r="K65" s="4">
        <v>33.975000000000001</v>
      </c>
      <c r="L65" s="4">
        <v>30.808333333333334</v>
      </c>
      <c r="M65" s="4">
        <v>29.691666666666666</v>
      </c>
      <c r="N65" s="4">
        <v>48.274999999999999</v>
      </c>
      <c r="O65" s="4">
        <v>58.966666666666669</v>
      </c>
      <c r="P65" s="4">
        <v>65.891666666666666</v>
      </c>
      <c r="Q65" s="4">
        <v>61.708333333333336</v>
      </c>
      <c r="R65" s="4">
        <v>51.558333333333337</v>
      </c>
      <c r="S65" s="4">
        <v>46.508333333333333</v>
      </c>
      <c r="T65" s="4">
        <v>50.866666666666667</v>
      </c>
      <c r="U65" s="4">
        <v>43.716666666666669</v>
      </c>
      <c r="V65" s="4">
        <v>44.008333333333333</v>
      </c>
      <c r="W65" s="4">
        <v>36.391666666666666</v>
      </c>
      <c r="X65" s="4">
        <v>34.958333333333336</v>
      </c>
      <c r="Y65" s="4">
        <v>37.958333333333336</v>
      </c>
      <c r="Z65" s="4">
        <v>35.241666666666667</v>
      </c>
      <c r="AA65" s="4">
        <v>28.724999999999998</v>
      </c>
      <c r="AB65" s="4">
        <v>26.908333333333331</v>
      </c>
      <c r="AC65" s="4">
        <v>28.391666666666666</v>
      </c>
      <c r="AD65" s="4">
        <v>23.366666666666664</v>
      </c>
      <c r="AE65" s="4">
        <v>20.441666666666666</v>
      </c>
      <c r="AF65" s="4">
        <v>26.95</v>
      </c>
      <c r="AG65" s="4">
        <v>31.45</v>
      </c>
      <c r="AH65" s="4">
        <v>27.408333333333331</v>
      </c>
      <c r="AI65" s="4">
        <v>26.358333333333334</v>
      </c>
      <c r="AJ65" s="8">
        <v>31.324999999999999</v>
      </c>
      <c r="AK65" s="8"/>
    </row>
    <row r="66" spans="1:37" x14ac:dyDescent="0.2">
      <c r="A66" s="3" t="s">
        <v>99</v>
      </c>
      <c r="B66" s="4">
        <v>12.375</v>
      </c>
      <c r="C66" s="4">
        <v>12.991666666666667</v>
      </c>
      <c r="D66" s="4">
        <v>11.116666666666667</v>
      </c>
      <c r="E66" s="4">
        <v>14.6</v>
      </c>
      <c r="F66" s="4">
        <v>27.508333333333336</v>
      </c>
      <c r="G66" s="4">
        <v>31.900000000000002</v>
      </c>
      <c r="H66" s="4">
        <v>28.558333333333334</v>
      </c>
      <c r="I66" s="4">
        <v>25.758333333333336</v>
      </c>
      <c r="J66" s="4">
        <v>28.358333333333334</v>
      </c>
      <c r="K66" s="4">
        <v>26.474999999999998</v>
      </c>
      <c r="L66" s="4">
        <v>22.708333333333332</v>
      </c>
      <c r="M66" s="4">
        <v>23.058333333333334</v>
      </c>
      <c r="N66" s="4">
        <v>35.983333333333334</v>
      </c>
      <c r="O66" s="4">
        <v>51.166666666666664</v>
      </c>
      <c r="P66" s="4">
        <v>54.808333333333337</v>
      </c>
      <c r="Q66" s="4">
        <v>50.991666666666667</v>
      </c>
      <c r="R66" s="4">
        <v>45.541666666666664</v>
      </c>
      <c r="S66" s="4">
        <v>45.566666666666663</v>
      </c>
      <c r="T66" s="4">
        <v>43.741666666666667</v>
      </c>
      <c r="U66" s="4">
        <v>44.675000000000004</v>
      </c>
      <c r="V66" s="4">
        <v>38.233333333333334</v>
      </c>
      <c r="W66" s="4">
        <v>35.574999999999996</v>
      </c>
      <c r="X66" s="4">
        <v>35.166666666666664</v>
      </c>
      <c r="Y66" s="4">
        <v>34.44166666666667</v>
      </c>
      <c r="Z66" s="4">
        <v>28.175000000000001</v>
      </c>
      <c r="AA66" s="4">
        <v>27.091666666666669</v>
      </c>
      <c r="AB66" s="4">
        <v>22.516666666666666</v>
      </c>
      <c r="AC66" s="4">
        <v>20.724999999999998</v>
      </c>
      <c r="AD66" s="4">
        <v>19.349999999999998</v>
      </c>
      <c r="AE66" s="4">
        <v>18.383333333333333</v>
      </c>
      <c r="AF66" s="4">
        <v>25.591666666666669</v>
      </c>
      <c r="AG66" s="4">
        <v>26.349999999999998</v>
      </c>
      <c r="AH66" s="4">
        <v>23.591666666666669</v>
      </c>
      <c r="AI66" s="4">
        <v>25.658333333333331</v>
      </c>
      <c r="AJ66" s="8">
        <v>28.783333333333331</v>
      </c>
      <c r="AK66" s="8"/>
    </row>
    <row r="67" spans="1:37" x14ac:dyDescent="0.2">
      <c r="A67" s="3" t="s">
        <v>100</v>
      </c>
      <c r="B67" s="4">
        <v>11.125</v>
      </c>
      <c r="C67" s="4">
        <v>9.1416666666666675</v>
      </c>
      <c r="D67" s="4">
        <v>8.35</v>
      </c>
      <c r="E67" s="4">
        <v>11.508333333333333</v>
      </c>
      <c r="F67" s="4">
        <v>19.991666666666667</v>
      </c>
      <c r="G67" s="4">
        <v>23.391666666666666</v>
      </c>
      <c r="H67" s="4">
        <v>20.691666666666666</v>
      </c>
      <c r="I67" s="4">
        <v>21.183333333333334</v>
      </c>
      <c r="J67" s="4">
        <v>23.599999999999998</v>
      </c>
      <c r="K67" s="4">
        <v>23.099999999999998</v>
      </c>
      <c r="L67" s="4">
        <v>18.533333333333335</v>
      </c>
      <c r="M67" s="4">
        <v>19.291666666666668</v>
      </c>
      <c r="N67" s="4">
        <v>29.408333333333331</v>
      </c>
      <c r="O67" s="4">
        <v>41.141666666666666</v>
      </c>
      <c r="P67" s="4">
        <v>48.4</v>
      </c>
      <c r="Q67" s="4">
        <v>44.041666666666664</v>
      </c>
      <c r="R67" s="4">
        <v>38.06666666666667</v>
      </c>
      <c r="S67" s="4">
        <v>35.68333333333333</v>
      </c>
      <c r="T67" s="4">
        <v>35.991666666666667</v>
      </c>
      <c r="U67" s="4">
        <v>34.083333333333336</v>
      </c>
      <c r="V67" s="4">
        <v>32.80833333333333</v>
      </c>
      <c r="W67" s="4">
        <v>31</v>
      </c>
      <c r="X67" s="4">
        <v>30.866666666666664</v>
      </c>
      <c r="Y67" s="4">
        <v>30.141666666666666</v>
      </c>
      <c r="Z67" s="4">
        <v>29.3</v>
      </c>
      <c r="AA67" s="4">
        <v>26.566666666666666</v>
      </c>
      <c r="AB67" s="4">
        <v>24.816666666666666</v>
      </c>
      <c r="AC67" s="4">
        <v>21.108333333333334</v>
      </c>
      <c r="AD67" s="4">
        <v>17.758333333333333</v>
      </c>
      <c r="AE67" s="4">
        <v>16.650000000000002</v>
      </c>
      <c r="AF67" s="4">
        <v>21.224999999999998</v>
      </c>
      <c r="AG67" s="4">
        <v>28.05</v>
      </c>
      <c r="AH67" s="4">
        <v>21.458333333333332</v>
      </c>
      <c r="AI67" s="4">
        <v>24.8</v>
      </c>
      <c r="AJ67" s="8">
        <v>26.391666666666666</v>
      </c>
      <c r="AK67" s="8"/>
    </row>
    <row r="68" spans="1:37" x14ac:dyDescent="0.2">
      <c r="A68" s="3" t="s">
        <v>101</v>
      </c>
      <c r="B68" s="4">
        <v>11.533333333333333</v>
      </c>
      <c r="C68" s="4">
        <v>8.4749999999999996</v>
      </c>
      <c r="D68" s="4">
        <v>9.65</v>
      </c>
      <c r="E68" s="4">
        <v>9.5666666666666664</v>
      </c>
      <c r="F68" s="4">
        <v>17.133333333333333</v>
      </c>
      <c r="G68" s="4">
        <v>19.625</v>
      </c>
      <c r="H68" s="4">
        <v>18.183333333333334</v>
      </c>
      <c r="I68" s="4">
        <v>16.583333333333332</v>
      </c>
      <c r="J68" s="4">
        <v>19.258333333333333</v>
      </c>
      <c r="K68" s="4">
        <v>17.691666666666666</v>
      </c>
      <c r="L68" s="4">
        <v>15.858333333333334</v>
      </c>
      <c r="M68" s="4">
        <v>15.058333333333332</v>
      </c>
      <c r="N68" s="4">
        <v>20.516666666666666</v>
      </c>
      <c r="O68" s="4">
        <v>30.908333333333331</v>
      </c>
      <c r="P68" s="4">
        <v>37.300000000000004</v>
      </c>
      <c r="Q68" s="4">
        <v>35.625</v>
      </c>
      <c r="R68" s="4">
        <v>32.391666666666666</v>
      </c>
      <c r="S68" s="4">
        <v>34.291666666666664</v>
      </c>
      <c r="T68" s="4">
        <v>34.233333333333334</v>
      </c>
      <c r="U68" s="4">
        <v>31.758333333333336</v>
      </c>
      <c r="V68" s="4">
        <v>31.316666666666666</v>
      </c>
      <c r="W68" s="4">
        <v>25.766666666666666</v>
      </c>
      <c r="X68" s="4">
        <v>26.858333333333334</v>
      </c>
      <c r="Y68" s="4">
        <v>28.966666666666669</v>
      </c>
      <c r="Z68" s="4">
        <v>27.458333333333332</v>
      </c>
      <c r="AA68" s="4">
        <v>23.383333333333336</v>
      </c>
      <c r="AB68" s="4">
        <v>20.900000000000002</v>
      </c>
      <c r="AC68" s="4">
        <v>19.941666666666666</v>
      </c>
      <c r="AD68" s="4">
        <v>17.008333333333333</v>
      </c>
      <c r="AE68" s="4">
        <v>15.008333333333333</v>
      </c>
      <c r="AF68" s="4">
        <v>23.058333333333334</v>
      </c>
      <c r="AG68" s="4">
        <v>26.491666666666664</v>
      </c>
      <c r="AH68" s="4">
        <v>20.224999999999998</v>
      </c>
      <c r="AI68" s="4">
        <v>22.95</v>
      </c>
      <c r="AJ68" s="8">
        <v>22.625</v>
      </c>
      <c r="AK68" s="8"/>
    </row>
    <row r="69" spans="1:37" x14ac:dyDescent="0.2">
      <c r="A69" s="3" t="s">
        <v>102</v>
      </c>
      <c r="B69" s="4">
        <v>10.766666666666666</v>
      </c>
      <c r="C69" s="4">
        <v>8.6916666666666664</v>
      </c>
      <c r="D69" s="4">
        <v>9.7249999999999996</v>
      </c>
      <c r="E69" s="4">
        <v>9.4249999999999989</v>
      </c>
      <c r="F69" s="4">
        <v>18.275000000000002</v>
      </c>
      <c r="G69" s="4">
        <v>21.458333333333332</v>
      </c>
      <c r="H69" s="4">
        <v>18.266666666666666</v>
      </c>
      <c r="I69" s="4">
        <v>16.875</v>
      </c>
      <c r="J69" s="4">
        <v>18.108333333333334</v>
      </c>
      <c r="K69" s="4">
        <v>15.75</v>
      </c>
      <c r="L69" s="4">
        <v>14.866666666666667</v>
      </c>
      <c r="M69" s="4">
        <v>12.116666666666667</v>
      </c>
      <c r="N69" s="4">
        <v>17.991666666666667</v>
      </c>
      <c r="O69" s="4">
        <v>25.141666666666666</v>
      </c>
      <c r="P69" s="4">
        <v>28.974999999999998</v>
      </c>
      <c r="Q69" s="4">
        <v>30.683333333333334</v>
      </c>
      <c r="R69" s="4">
        <v>28.05</v>
      </c>
      <c r="S69" s="4">
        <v>27.108333333333334</v>
      </c>
      <c r="T69" s="4">
        <v>26.925000000000001</v>
      </c>
      <c r="U69" s="4">
        <v>28.55</v>
      </c>
      <c r="V69" s="4">
        <v>25.900000000000002</v>
      </c>
      <c r="W69" s="4">
        <v>23.441666666666666</v>
      </c>
      <c r="X69" s="4">
        <v>24.791666666666668</v>
      </c>
      <c r="Y69" s="4">
        <v>24.55</v>
      </c>
      <c r="Z69" s="4">
        <v>22.633333333333336</v>
      </c>
      <c r="AA69" s="4">
        <v>18.55</v>
      </c>
      <c r="AB69" s="4">
        <v>17.616666666666667</v>
      </c>
      <c r="AC69" s="4">
        <v>19.775000000000002</v>
      </c>
      <c r="AD69" s="4">
        <v>18.866666666666667</v>
      </c>
      <c r="AE69" s="4">
        <v>16.724999999999998</v>
      </c>
      <c r="AF69" s="4">
        <v>20.366666666666667</v>
      </c>
      <c r="AG69" s="4">
        <v>23.333333333333332</v>
      </c>
      <c r="AH69" s="4">
        <v>17.941666666666666</v>
      </c>
      <c r="AI69" s="4">
        <v>21.5</v>
      </c>
      <c r="AJ69" s="8">
        <v>23.566666666666666</v>
      </c>
      <c r="AK69" s="8"/>
    </row>
    <row r="70" spans="1:37" x14ac:dyDescent="0.2">
      <c r="A70" s="3" t="s">
        <v>103</v>
      </c>
      <c r="B70" s="4">
        <v>10.516666666666667</v>
      </c>
      <c r="C70" s="4">
        <v>8.5083333333333329</v>
      </c>
      <c r="D70" s="4">
        <v>8.9333333333333336</v>
      </c>
      <c r="E70" s="4">
        <v>10.200000000000001</v>
      </c>
      <c r="F70" s="4">
        <v>16.125</v>
      </c>
      <c r="G70" s="4">
        <v>18.724999999999998</v>
      </c>
      <c r="H70" s="4">
        <v>18.5</v>
      </c>
      <c r="I70" s="4">
        <v>18.558333333333334</v>
      </c>
      <c r="J70" s="4">
        <v>18.591666666666665</v>
      </c>
      <c r="K70" s="4">
        <v>17.516666666666666</v>
      </c>
      <c r="L70" s="4">
        <v>15.875</v>
      </c>
      <c r="M70" s="4">
        <v>13.683333333333332</v>
      </c>
      <c r="N70" s="4">
        <v>17.55</v>
      </c>
      <c r="O70" s="4">
        <v>25.933333333333334</v>
      </c>
      <c r="P70" s="4">
        <v>30.666666666666668</v>
      </c>
      <c r="Q70" s="4">
        <v>31.025000000000002</v>
      </c>
      <c r="R70" s="4">
        <v>29.849999999999998</v>
      </c>
      <c r="S70" s="4">
        <v>28.900000000000002</v>
      </c>
      <c r="T70" s="4">
        <v>28.591666666666669</v>
      </c>
      <c r="U70" s="4">
        <v>26.133333333333336</v>
      </c>
      <c r="V70" s="4">
        <v>24.908333333333331</v>
      </c>
      <c r="W70" s="4">
        <v>19.974999999999998</v>
      </c>
      <c r="X70" s="4">
        <v>18.691666666666666</v>
      </c>
      <c r="Y70" s="4">
        <v>21.25</v>
      </c>
      <c r="Z70" s="4">
        <v>19.891666666666666</v>
      </c>
      <c r="AA70" s="4">
        <v>18.116666666666667</v>
      </c>
      <c r="AB70" s="4">
        <v>16.900000000000002</v>
      </c>
      <c r="AC70" s="4">
        <v>17.074999999999999</v>
      </c>
      <c r="AD70" s="4">
        <v>14.5</v>
      </c>
      <c r="AE70" s="4">
        <v>13.174999999999999</v>
      </c>
      <c r="AF70" s="4">
        <v>14.383333333333333</v>
      </c>
      <c r="AG70" s="4">
        <v>19.841666666666665</v>
      </c>
      <c r="AH70" s="4">
        <v>18.566666666666666</v>
      </c>
      <c r="AI70" s="4">
        <v>19.083333333333332</v>
      </c>
      <c r="AJ70" s="8">
        <v>21.5</v>
      </c>
      <c r="AK70" s="8"/>
    </row>
    <row r="71" spans="1:37" x14ac:dyDescent="0.2">
      <c r="A71" s="3" t="s">
        <v>104</v>
      </c>
      <c r="B71" s="4">
        <v>6.1499999999999995</v>
      </c>
      <c r="C71" s="4">
        <v>4.833333333333333</v>
      </c>
      <c r="D71" s="4">
        <v>5.2749999999999995</v>
      </c>
      <c r="E71" s="4">
        <v>5.0750000000000002</v>
      </c>
      <c r="F71" s="4">
        <v>8.4166666666666661</v>
      </c>
      <c r="G71" s="4">
        <v>11.083333333333334</v>
      </c>
      <c r="H71" s="4">
        <v>10.791666666666666</v>
      </c>
      <c r="I71" s="4">
        <v>10.200000000000001</v>
      </c>
      <c r="J71" s="4">
        <v>12.016666666666666</v>
      </c>
      <c r="K71" s="4">
        <v>13.924999999999999</v>
      </c>
      <c r="L71" s="4">
        <v>13.391666666666666</v>
      </c>
      <c r="M71" s="4">
        <v>14.200000000000001</v>
      </c>
      <c r="N71" s="4">
        <v>17.641666666666666</v>
      </c>
      <c r="O71" s="4">
        <v>23.691666666666666</v>
      </c>
      <c r="P71" s="4">
        <v>26.233333333333334</v>
      </c>
      <c r="Q71" s="4">
        <v>27.816666666666666</v>
      </c>
      <c r="R71" s="4">
        <v>16.233333333333334</v>
      </c>
      <c r="S71" s="4">
        <v>13.700000000000001</v>
      </c>
      <c r="T71" s="4">
        <v>11.608333333333334</v>
      </c>
      <c r="U71" s="4">
        <v>10.516666666666667</v>
      </c>
      <c r="V71" s="4">
        <v>10.200000000000001</v>
      </c>
      <c r="W71" s="4">
        <v>10.091666666666667</v>
      </c>
      <c r="X71" s="4">
        <v>9.7916666666666661</v>
      </c>
      <c r="Y71" s="4">
        <v>10.916666666666666</v>
      </c>
      <c r="Z71" s="4">
        <v>8.9</v>
      </c>
      <c r="AA71" s="4">
        <v>8.6833333333333336</v>
      </c>
      <c r="AB71" s="4">
        <v>9.7999999999999989</v>
      </c>
      <c r="AC71" s="4">
        <v>10.266666666666667</v>
      </c>
      <c r="AD71" s="4">
        <v>10.716666666666667</v>
      </c>
      <c r="AE71" s="4">
        <v>9.6333333333333329</v>
      </c>
      <c r="AF71" s="4">
        <v>13.191666666666668</v>
      </c>
      <c r="AG71" s="4">
        <v>15.141666666666666</v>
      </c>
      <c r="AH71" s="4">
        <v>12.65</v>
      </c>
      <c r="AI71" s="4">
        <v>14.833333333333334</v>
      </c>
      <c r="AJ71" s="8">
        <v>16.733333333333334</v>
      </c>
      <c r="AK71" s="8"/>
    </row>
    <row r="72" spans="1:37" x14ac:dyDescent="0.2">
      <c r="A72" s="3" t="s">
        <v>105</v>
      </c>
      <c r="B72" s="4">
        <v>1.1166666666666667</v>
      </c>
      <c r="C72" s="4">
        <v>0.81666666666666676</v>
      </c>
      <c r="D72" s="4">
        <v>0.70833333333333337</v>
      </c>
      <c r="E72" s="4">
        <v>0.78333333333333333</v>
      </c>
      <c r="F72" s="4">
        <v>0.47500000000000003</v>
      </c>
      <c r="G72" s="4">
        <v>0.82500000000000007</v>
      </c>
      <c r="H72" s="4">
        <v>0.6166666666666667</v>
      </c>
      <c r="I72" s="4">
        <v>0.7416666666666667</v>
      </c>
      <c r="J72" s="4">
        <v>0.6</v>
      </c>
      <c r="K72" s="4">
        <v>0.56666666666666665</v>
      </c>
      <c r="L72" s="4">
        <v>0.79166666666666663</v>
      </c>
      <c r="M72" s="4">
        <v>0.65833333333333333</v>
      </c>
      <c r="N72" s="4">
        <v>1.2166666666666666</v>
      </c>
      <c r="O72" s="4">
        <v>1.3083333333333333</v>
      </c>
      <c r="P72" s="4">
        <v>1.0999999999999999</v>
      </c>
      <c r="Q72" s="4">
        <v>1.2416666666666667</v>
      </c>
      <c r="R72" s="4">
        <v>1.1500000000000001</v>
      </c>
      <c r="S72" s="4">
        <v>1.2583333333333333</v>
      </c>
      <c r="T72" s="4">
        <v>0.98333333333333339</v>
      </c>
      <c r="U72" s="4">
        <v>1.3166666666666667</v>
      </c>
      <c r="V72" s="4">
        <v>0.73333333333333339</v>
      </c>
      <c r="W72" s="4">
        <v>0.82500000000000007</v>
      </c>
      <c r="X72" s="4">
        <v>1.3666666666666665</v>
      </c>
      <c r="Y72" s="4">
        <v>0.7583333333333333</v>
      </c>
      <c r="Z72" s="4">
        <v>0.76666666666666661</v>
      </c>
      <c r="AA72" s="4">
        <v>0.8833333333333333</v>
      </c>
      <c r="AB72" s="4">
        <v>1.1666666666666667</v>
      </c>
      <c r="AC72" s="4">
        <v>0.95000000000000007</v>
      </c>
      <c r="AD72" s="4">
        <v>1.5083333333333335</v>
      </c>
      <c r="AE72" s="4">
        <v>1.375</v>
      </c>
      <c r="AF72" s="4">
        <v>1.55</v>
      </c>
      <c r="AG72" s="4">
        <v>2.5666666666666669</v>
      </c>
      <c r="AH72" s="4">
        <v>2.4</v>
      </c>
      <c r="AI72" s="4">
        <v>2.9583333333333335</v>
      </c>
      <c r="AJ72" s="8">
        <v>3.1583333333333332</v>
      </c>
      <c r="AK72" s="8"/>
    </row>
    <row r="73" spans="1:37" x14ac:dyDescent="0.2">
      <c r="A73" s="3" t="s">
        <v>106</v>
      </c>
      <c r="B73" s="4">
        <v>0.15833333333333333</v>
      </c>
      <c r="C73" s="4">
        <v>0.19999999999999998</v>
      </c>
      <c r="D73" s="4">
        <v>0.34166666666666662</v>
      </c>
      <c r="E73" s="4">
        <v>0.15</v>
      </c>
      <c r="F73" s="4">
        <v>0.26666666666666666</v>
      </c>
      <c r="G73" s="4">
        <v>0.40833333333333338</v>
      </c>
      <c r="H73" s="4">
        <v>0.19999999999999998</v>
      </c>
      <c r="I73" s="4">
        <v>0.39999999999999997</v>
      </c>
      <c r="J73" s="4">
        <v>0.25</v>
      </c>
      <c r="K73" s="4">
        <v>0.29166666666666669</v>
      </c>
      <c r="L73" s="4">
        <v>0.30833333333333335</v>
      </c>
      <c r="M73" s="4">
        <v>0.19166666666666665</v>
      </c>
      <c r="N73" s="4">
        <v>0.45833333333333331</v>
      </c>
      <c r="O73" s="4">
        <v>0.41666666666666669</v>
      </c>
      <c r="P73" s="4">
        <v>0.42499999999999999</v>
      </c>
      <c r="Q73" s="4">
        <v>0.29166666666666669</v>
      </c>
      <c r="R73" s="4">
        <v>0.29166666666666669</v>
      </c>
      <c r="S73" s="4">
        <v>0.31666666666666665</v>
      </c>
      <c r="T73" s="4">
        <v>0.28333333333333333</v>
      </c>
      <c r="U73" s="4">
        <v>0.19999999999999998</v>
      </c>
      <c r="V73" s="4">
        <v>4.9999999999999996E-2</v>
      </c>
      <c r="W73" s="4">
        <v>9.1666666666666674E-2</v>
      </c>
      <c r="X73" s="4">
        <v>0.16666666666666666</v>
      </c>
      <c r="Y73" s="4">
        <v>0.5</v>
      </c>
      <c r="Z73" s="4">
        <v>0.45833333333333331</v>
      </c>
      <c r="AA73" s="4">
        <v>0.15</v>
      </c>
      <c r="AB73" s="4">
        <v>0.19999999999999998</v>
      </c>
      <c r="AC73" s="4">
        <v>0.35833333333333334</v>
      </c>
      <c r="AD73" s="4">
        <v>0.65833333333333333</v>
      </c>
      <c r="AE73" s="4">
        <v>0.5</v>
      </c>
      <c r="AF73" s="4">
        <v>0.45</v>
      </c>
      <c r="AG73" s="4">
        <v>0.77500000000000002</v>
      </c>
      <c r="AH73" s="4">
        <v>0.84166666666666667</v>
      </c>
      <c r="AI73" s="4">
        <v>0.84166666666666667</v>
      </c>
      <c r="AJ73" s="8">
        <v>1.2833333333333334</v>
      </c>
      <c r="AK73" s="8"/>
    </row>
    <row r="74" spans="1:37" x14ac:dyDescent="0.2">
      <c r="A74" s="3" t="s">
        <v>107</v>
      </c>
      <c r="B74" s="4">
        <v>418.65000000000003</v>
      </c>
      <c r="C74" s="4">
        <v>424.8</v>
      </c>
      <c r="D74" s="4">
        <v>432.54166666666669</v>
      </c>
      <c r="E74" s="4">
        <v>424.00833333333338</v>
      </c>
      <c r="F74" s="4">
        <v>411.9666666666667</v>
      </c>
      <c r="G74" s="4">
        <v>399.2166666666667</v>
      </c>
      <c r="H74" s="4">
        <v>399.09999999999997</v>
      </c>
      <c r="I74" s="4">
        <v>412.67500000000001</v>
      </c>
      <c r="J74" s="4">
        <v>420.57499999999999</v>
      </c>
      <c r="K74" s="4">
        <v>426.8</v>
      </c>
      <c r="L74" s="4">
        <v>434.07499999999999</v>
      </c>
      <c r="M74" s="4">
        <v>441.125</v>
      </c>
      <c r="N74" s="4">
        <v>416.74166666666662</v>
      </c>
      <c r="O74" s="4">
        <v>384.29166666666669</v>
      </c>
      <c r="P74" s="4">
        <v>367.74166666666662</v>
      </c>
      <c r="Q74" s="4">
        <v>369.3416666666667</v>
      </c>
      <c r="R74" s="4">
        <v>375.85833333333335</v>
      </c>
      <c r="S74" s="4">
        <v>382.15000000000003</v>
      </c>
      <c r="T74" s="4">
        <v>389.76666666666665</v>
      </c>
      <c r="U74" s="4">
        <v>382.4083333333333</v>
      </c>
      <c r="V74" s="4">
        <v>386.3</v>
      </c>
      <c r="W74" s="4">
        <v>390.38333333333338</v>
      </c>
      <c r="X74" s="4">
        <v>403.48333333333335</v>
      </c>
      <c r="Y74" s="4">
        <v>407.85833333333335</v>
      </c>
      <c r="Z74" s="4">
        <v>405.3</v>
      </c>
      <c r="AA74" s="4">
        <v>409.34999999999997</v>
      </c>
      <c r="AB74" s="4">
        <v>417.30833333333334</v>
      </c>
      <c r="AC74" s="4">
        <v>419.8416666666667</v>
      </c>
      <c r="AD74" s="4">
        <v>425.81666666666666</v>
      </c>
      <c r="AE74" s="4">
        <v>442.56666666666666</v>
      </c>
      <c r="AF74" s="4">
        <v>438.33333333333331</v>
      </c>
      <c r="AG74" s="4">
        <v>423.22499999999997</v>
      </c>
      <c r="AH74" s="4">
        <v>416.3416666666667</v>
      </c>
      <c r="AI74" s="4">
        <v>406.09999999999997</v>
      </c>
      <c r="AJ74" s="8">
        <v>402.375</v>
      </c>
      <c r="AK74" s="8"/>
    </row>
    <row r="75" spans="1:37" x14ac:dyDescent="0.2">
      <c r="A75" s="3" t="s">
        <v>108</v>
      </c>
      <c r="B75" s="4">
        <v>546.77499999999998</v>
      </c>
      <c r="C75" s="4">
        <v>564.125</v>
      </c>
      <c r="D75" s="4">
        <v>581.0333333333333</v>
      </c>
      <c r="E75" s="4">
        <v>592.7166666666667</v>
      </c>
      <c r="F75" s="4">
        <v>601.13333333333333</v>
      </c>
      <c r="G75" s="4">
        <v>601.73333333333335</v>
      </c>
      <c r="H75" s="4">
        <v>601.74166666666667</v>
      </c>
      <c r="I75" s="4">
        <v>600.875</v>
      </c>
      <c r="J75" s="4">
        <v>597.69999999999993</v>
      </c>
      <c r="K75" s="4">
        <v>594.11666666666667</v>
      </c>
      <c r="L75" s="4">
        <v>594.11666666666667</v>
      </c>
      <c r="M75" s="4">
        <v>599.2833333333333</v>
      </c>
      <c r="N75" s="4">
        <v>611.79166666666663</v>
      </c>
      <c r="O75" s="4">
        <v>617.875</v>
      </c>
      <c r="P75" s="4">
        <v>628.69166666666672</v>
      </c>
      <c r="Q75" s="4">
        <v>628.07499999999993</v>
      </c>
      <c r="R75" s="4">
        <v>631.27499999999998</v>
      </c>
      <c r="S75" s="4">
        <v>616.76666666666665</v>
      </c>
      <c r="T75" s="4">
        <v>602.5</v>
      </c>
      <c r="U75" s="4">
        <v>594.125</v>
      </c>
      <c r="V75" s="4">
        <v>584.80833333333328</v>
      </c>
      <c r="W75" s="4">
        <v>563.7833333333333</v>
      </c>
      <c r="X75" s="4">
        <v>556.2833333333333</v>
      </c>
      <c r="Y75" s="4">
        <v>566.44999999999993</v>
      </c>
      <c r="Z75" s="4">
        <v>576.05833333333328</v>
      </c>
      <c r="AA75" s="4">
        <v>588.98333333333335</v>
      </c>
      <c r="AB75" s="4">
        <v>601.73333333333335</v>
      </c>
      <c r="AC75" s="4">
        <v>622.9666666666667</v>
      </c>
      <c r="AD75" s="4">
        <v>641.32499999999993</v>
      </c>
      <c r="AE75" s="4">
        <v>660.11666666666667</v>
      </c>
      <c r="AF75" s="4">
        <v>682.16666666666663</v>
      </c>
      <c r="AG75" s="4">
        <v>695.67500000000007</v>
      </c>
      <c r="AH75" s="4">
        <v>695.60833333333323</v>
      </c>
      <c r="AI75" s="4">
        <v>696.88333333333333</v>
      </c>
      <c r="AJ75" s="8">
        <v>698.74166666666667</v>
      </c>
      <c r="AK75" s="8"/>
    </row>
    <row r="76" spans="1:37" x14ac:dyDescent="0.2">
      <c r="A76" s="3" t="s">
        <v>109</v>
      </c>
      <c r="B76" s="4">
        <v>559.97500000000002</v>
      </c>
      <c r="C76" s="4">
        <v>564</v>
      </c>
      <c r="D76" s="4">
        <v>575.39166666666665</v>
      </c>
      <c r="E76" s="4">
        <v>586.33333333333337</v>
      </c>
      <c r="F76" s="4">
        <v>596.125</v>
      </c>
      <c r="G76" s="4">
        <v>603.4083333333333</v>
      </c>
      <c r="H76" s="4">
        <v>610.48333333333335</v>
      </c>
      <c r="I76" s="4">
        <v>625.50833333333333</v>
      </c>
      <c r="J76" s="4">
        <v>639.67500000000007</v>
      </c>
      <c r="K76" s="4">
        <v>652.04166666666663</v>
      </c>
      <c r="L76" s="4">
        <v>657.55000000000007</v>
      </c>
      <c r="M76" s="4">
        <v>663.91666666666663</v>
      </c>
      <c r="N76" s="4">
        <v>654.88333333333333</v>
      </c>
      <c r="O76" s="4">
        <v>641.47500000000002</v>
      </c>
      <c r="P76" s="4">
        <v>629.81666666666672</v>
      </c>
      <c r="Q76" s="4">
        <v>624.72500000000002</v>
      </c>
      <c r="R76" s="4">
        <v>626.05833333333328</v>
      </c>
      <c r="S76" s="4">
        <v>642.86666666666667</v>
      </c>
      <c r="T76" s="4">
        <v>659.45833333333337</v>
      </c>
      <c r="U76" s="4">
        <v>669.15</v>
      </c>
      <c r="V76" s="4">
        <v>669.625</v>
      </c>
      <c r="W76" s="4">
        <v>656.5</v>
      </c>
      <c r="X76" s="4">
        <v>640.77499999999998</v>
      </c>
      <c r="Y76" s="4">
        <v>621.91666666666663</v>
      </c>
      <c r="Z76" s="4">
        <v>613.61666666666667</v>
      </c>
      <c r="AA76" s="4">
        <v>613.7166666666667</v>
      </c>
      <c r="AB76" s="4">
        <v>612.73333333333335</v>
      </c>
      <c r="AC76" s="4">
        <v>627.80000000000007</v>
      </c>
      <c r="AD76" s="4">
        <v>654.29166666666663</v>
      </c>
      <c r="AE76" s="4">
        <v>683.15</v>
      </c>
      <c r="AF76" s="4">
        <v>718.10833333333323</v>
      </c>
      <c r="AG76" s="4">
        <v>742.17500000000007</v>
      </c>
      <c r="AH76" s="4">
        <v>767.57499999999993</v>
      </c>
      <c r="AI76" s="4">
        <v>776.9083333333333</v>
      </c>
      <c r="AJ76" s="8">
        <v>784.61666666666667</v>
      </c>
      <c r="AK76" s="8"/>
    </row>
    <row r="77" spans="1:37" x14ac:dyDescent="0.2">
      <c r="A77" s="3" t="s">
        <v>110</v>
      </c>
      <c r="B77" s="4">
        <v>546.35</v>
      </c>
      <c r="C77" s="4">
        <v>559.68333333333328</v>
      </c>
      <c r="D77" s="4">
        <v>577.69999999999993</v>
      </c>
      <c r="E77" s="4">
        <v>584.51666666666665</v>
      </c>
      <c r="F77" s="4">
        <v>589.43333333333328</v>
      </c>
      <c r="G77" s="4">
        <v>591.49166666666667</v>
      </c>
      <c r="H77" s="4">
        <v>587.16666666666663</v>
      </c>
      <c r="I77" s="4">
        <v>590.0916666666667</v>
      </c>
      <c r="J77" s="4">
        <v>603.38333333333333</v>
      </c>
      <c r="K77" s="4">
        <v>615.89166666666665</v>
      </c>
      <c r="L77" s="4">
        <v>630.02499999999998</v>
      </c>
      <c r="M77" s="4">
        <v>645.75833333333333</v>
      </c>
      <c r="N77" s="4">
        <v>660.35</v>
      </c>
      <c r="O77" s="4">
        <v>670.7833333333333</v>
      </c>
      <c r="P77" s="4">
        <v>672.66666666666663</v>
      </c>
      <c r="Q77" s="4">
        <v>675.01666666666665</v>
      </c>
      <c r="R77" s="4">
        <v>668.77499999999998</v>
      </c>
      <c r="S77" s="4">
        <v>668.93333333333328</v>
      </c>
      <c r="T77" s="4">
        <v>658.6</v>
      </c>
      <c r="U77" s="4">
        <v>647.375</v>
      </c>
      <c r="V77" s="4">
        <v>645.48333333333335</v>
      </c>
      <c r="W77" s="4">
        <v>644.26666666666665</v>
      </c>
      <c r="X77" s="4">
        <v>657.65</v>
      </c>
      <c r="Y77" s="4">
        <v>672.08333333333337</v>
      </c>
      <c r="Z77" s="4">
        <v>682.80000000000007</v>
      </c>
      <c r="AA77" s="4">
        <v>687.4083333333333</v>
      </c>
      <c r="AB77" s="4">
        <v>687.13333333333333</v>
      </c>
      <c r="AC77" s="4">
        <v>679.50833333333333</v>
      </c>
      <c r="AD77" s="4">
        <v>676.42500000000007</v>
      </c>
      <c r="AE77" s="4">
        <v>678.56666666666672</v>
      </c>
      <c r="AF77" s="4">
        <v>685.04166666666663</v>
      </c>
      <c r="AG77" s="4">
        <v>688.69166666666661</v>
      </c>
      <c r="AH77" s="4">
        <v>708.24166666666667</v>
      </c>
      <c r="AI77" s="4">
        <v>730.44999999999993</v>
      </c>
      <c r="AJ77" s="8">
        <v>758.23333333333323</v>
      </c>
      <c r="AK77" s="8"/>
    </row>
    <row r="78" spans="1:37" x14ac:dyDescent="0.2">
      <c r="A78" s="3" t="s">
        <v>111</v>
      </c>
      <c r="B78" s="4">
        <v>436.69166666666666</v>
      </c>
      <c r="C78" s="4">
        <v>451.29166666666669</v>
      </c>
      <c r="D78" s="4">
        <v>468.0916666666667</v>
      </c>
      <c r="E78" s="4">
        <v>495.80833333333334</v>
      </c>
      <c r="F78" s="4">
        <v>532.25833333333333</v>
      </c>
      <c r="G78" s="4">
        <v>556.625</v>
      </c>
      <c r="H78" s="4">
        <v>574.23333333333335</v>
      </c>
      <c r="I78" s="4">
        <v>595.43333333333328</v>
      </c>
      <c r="J78" s="4">
        <v>598.01666666666665</v>
      </c>
      <c r="K78" s="4">
        <v>596.7166666666667</v>
      </c>
      <c r="L78" s="4">
        <v>602.7166666666667</v>
      </c>
      <c r="M78" s="4">
        <v>606.65</v>
      </c>
      <c r="N78" s="4">
        <v>618.83333333333337</v>
      </c>
      <c r="O78" s="4">
        <v>623.44166666666672</v>
      </c>
      <c r="P78" s="4">
        <v>629.04166666666663</v>
      </c>
      <c r="Q78" s="4">
        <v>632.7166666666667</v>
      </c>
      <c r="R78" s="4">
        <v>642.52499999999998</v>
      </c>
      <c r="S78" s="4">
        <v>664.51666666666665</v>
      </c>
      <c r="T78" s="4">
        <v>672.54166666666663</v>
      </c>
      <c r="U78" s="4">
        <v>679.00833333333333</v>
      </c>
      <c r="V78" s="4">
        <v>682.51666666666665</v>
      </c>
      <c r="W78" s="4">
        <v>677.22500000000002</v>
      </c>
      <c r="X78" s="4">
        <v>676.4083333333333</v>
      </c>
      <c r="Y78" s="4">
        <v>671.1583333333333</v>
      </c>
      <c r="Z78" s="4">
        <v>658.89166666666665</v>
      </c>
      <c r="AA78" s="4">
        <v>658.08333333333337</v>
      </c>
      <c r="AB78" s="4">
        <v>663.83333333333337</v>
      </c>
      <c r="AC78" s="4">
        <v>681.58333333333337</v>
      </c>
      <c r="AD78" s="4">
        <v>699.31666666666661</v>
      </c>
      <c r="AE78" s="4">
        <v>723.44166666666661</v>
      </c>
      <c r="AF78" s="4">
        <v>730.58333333333337</v>
      </c>
      <c r="AG78" s="4">
        <v>729.0916666666667</v>
      </c>
      <c r="AH78" s="4">
        <v>731.4</v>
      </c>
      <c r="AI78" s="4">
        <v>721.85</v>
      </c>
      <c r="AJ78" s="8">
        <v>716.41666666666663</v>
      </c>
      <c r="AK78" s="8"/>
    </row>
    <row r="79" spans="1:37" x14ac:dyDescent="0.2">
      <c r="A79" s="3" t="s">
        <v>112</v>
      </c>
      <c r="B79" s="4">
        <v>378.92500000000001</v>
      </c>
      <c r="C79" s="4">
        <v>386.67500000000001</v>
      </c>
      <c r="D79" s="4">
        <v>399.49166666666662</v>
      </c>
      <c r="E79" s="4">
        <v>411.49166666666662</v>
      </c>
      <c r="F79" s="4">
        <v>423.36666666666662</v>
      </c>
      <c r="G79" s="4">
        <v>439.43333333333334</v>
      </c>
      <c r="H79" s="4">
        <v>456.9083333333333</v>
      </c>
      <c r="I79" s="4">
        <v>476.2</v>
      </c>
      <c r="J79" s="4">
        <v>507.5916666666667</v>
      </c>
      <c r="K79" s="4">
        <v>544.47500000000002</v>
      </c>
      <c r="L79" s="4">
        <v>567.875</v>
      </c>
      <c r="M79" s="4">
        <v>590.06666666666672</v>
      </c>
      <c r="N79" s="4">
        <v>605.8416666666667</v>
      </c>
      <c r="O79" s="4">
        <v>607.06666666666672</v>
      </c>
      <c r="P79" s="4">
        <v>607.94166666666672</v>
      </c>
      <c r="Q79" s="4">
        <v>604.9083333333333</v>
      </c>
      <c r="R79" s="4">
        <v>606.94999999999993</v>
      </c>
      <c r="S79" s="4">
        <v>617.15</v>
      </c>
      <c r="T79" s="4">
        <v>620.125</v>
      </c>
      <c r="U79" s="4">
        <v>636.92500000000007</v>
      </c>
      <c r="V79" s="4">
        <v>641.95833333333337</v>
      </c>
      <c r="W79" s="4">
        <v>651.2166666666667</v>
      </c>
      <c r="X79" s="4">
        <v>660.25</v>
      </c>
      <c r="Y79" s="4">
        <v>672.65</v>
      </c>
      <c r="Z79" s="4">
        <v>679.4666666666667</v>
      </c>
      <c r="AA79" s="4">
        <v>683.79166666666663</v>
      </c>
      <c r="AB79" s="4">
        <v>689.50833333333333</v>
      </c>
      <c r="AC79" s="4">
        <v>691.08333333333337</v>
      </c>
      <c r="AD79" s="4">
        <v>684.10833333333323</v>
      </c>
      <c r="AE79" s="4">
        <v>681.36666666666667</v>
      </c>
      <c r="AF79" s="4">
        <v>681.07499999999993</v>
      </c>
      <c r="AG79" s="4">
        <v>691.99166666666667</v>
      </c>
      <c r="AH79" s="4">
        <v>702.52499999999998</v>
      </c>
      <c r="AI79" s="4">
        <v>722.20833333333337</v>
      </c>
      <c r="AJ79" s="8">
        <v>740.7833333333333</v>
      </c>
      <c r="AK79" s="8"/>
    </row>
    <row r="80" spans="1:37" x14ac:dyDescent="0.2">
      <c r="A80" s="3" t="s">
        <v>113</v>
      </c>
      <c r="B80" s="4">
        <v>362.75833333333338</v>
      </c>
      <c r="C80" s="4">
        <v>354.61666666666662</v>
      </c>
      <c r="D80" s="4">
        <v>349.375</v>
      </c>
      <c r="E80" s="4">
        <v>349.73333333333335</v>
      </c>
      <c r="F80" s="4">
        <v>356.72499999999997</v>
      </c>
      <c r="G80" s="4">
        <v>366.05</v>
      </c>
      <c r="H80" s="4">
        <v>378.2833333333333</v>
      </c>
      <c r="I80" s="4">
        <v>392.125</v>
      </c>
      <c r="J80" s="4">
        <v>402.97499999999997</v>
      </c>
      <c r="K80" s="4">
        <v>413.625</v>
      </c>
      <c r="L80" s="4">
        <v>430.9666666666667</v>
      </c>
      <c r="M80" s="4">
        <v>452.05833333333334</v>
      </c>
      <c r="N80" s="4">
        <v>472.69166666666666</v>
      </c>
      <c r="O80" s="4">
        <v>498.9666666666667</v>
      </c>
      <c r="P80" s="4">
        <v>527.44999999999993</v>
      </c>
      <c r="Q80" s="4">
        <v>549.75</v>
      </c>
      <c r="R80" s="4">
        <v>572.98333333333335</v>
      </c>
      <c r="S80" s="4">
        <v>584.19999999999993</v>
      </c>
      <c r="T80" s="4">
        <v>585.5</v>
      </c>
      <c r="U80" s="4">
        <v>582.08333333333337</v>
      </c>
      <c r="V80" s="4">
        <v>590.86666666666667</v>
      </c>
      <c r="W80" s="4">
        <v>590.86666666666667</v>
      </c>
      <c r="X80" s="4">
        <v>596.64166666666665</v>
      </c>
      <c r="Y80" s="4">
        <v>610.72500000000002</v>
      </c>
      <c r="Z80" s="4">
        <v>622.45833333333337</v>
      </c>
      <c r="AA80" s="4">
        <v>625.64166666666665</v>
      </c>
      <c r="AB80" s="4">
        <v>644.56666666666672</v>
      </c>
      <c r="AC80" s="4">
        <v>655.56666666666672</v>
      </c>
      <c r="AD80" s="4">
        <v>671.54166666666663</v>
      </c>
      <c r="AE80" s="4">
        <v>689.26666666666677</v>
      </c>
      <c r="AF80" s="4">
        <v>694.19166666666661</v>
      </c>
      <c r="AG80" s="4">
        <v>698.36666666666667</v>
      </c>
      <c r="AH80" s="4">
        <v>693.9</v>
      </c>
      <c r="AI80" s="4">
        <v>688.86666666666667</v>
      </c>
      <c r="AJ80" s="8">
        <v>686.04166666666663</v>
      </c>
      <c r="AK80" s="8"/>
    </row>
    <row r="81" spans="1:37" x14ac:dyDescent="0.2">
      <c r="A81" s="3" t="s">
        <v>114</v>
      </c>
      <c r="B81" s="4">
        <v>354.14166666666665</v>
      </c>
      <c r="C81" s="4">
        <v>354.94166666666666</v>
      </c>
      <c r="D81" s="4">
        <v>350.77500000000003</v>
      </c>
      <c r="E81" s="4">
        <v>348.55833333333334</v>
      </c>
      <c r="F81" s="4">
        <v>341.76666666666665</v>
      </c>
      <c r="G81" s="4">
        <v>341.20833333333331</v>
      </c>
      <c r="H81" s="4">
        <v>331.60833333333335</v>
      </c>
      <c r="I81" s="4">
        <v>328.2</v>
      </c>
      <c r="J81" s="4">
        <v>333.3</v>
      </c>
      <c r="K81" s="4">
        <v>334.09166666666664</v>
      </c>
      <c r="L81" s="4">
        <v>343.67500000000001</v>
      </c>
      <c r="M81" s="4">
        <v>357.72499999999997</v>
      </c>
      <c r="N81" s="4">
        <v>373.24166666666662</v>
      </c>
      <c r="O81" s="4">
        <v>378.72499999999997</v>
      </c>
      <c r="P81" s="4">
        <v>391.45833333333331</v>
      </c>
      <c r="Q81" s="4">
        <v>399.95</v>
      </c>
      <c r="R81" s="4">
        <v>417.26666666666665</v>
      </c>
      <c r="S81" s="4">
        <v>438.08333333333331</v>
      </c>
      <c r="T81" s="4">
        <v>459.85833333333335</v>
      </c>
      <c r="U81" s="4">
        <v>483.77500000000003</v>
      </c>
      <c r="V81" s="4">
        <v>511.23333333333335</v>
      </c>
      <c r="W81" s="4">
        <v>529.30000000000007</v>
      </c>
      <c r="X81" s="4">
        <v>549.13333333333333</v>
      </c>
      <c r="Y81" s="4">
        <v>555.65</v>
      </c>
      <c r="Z81" s="4">
        <v>557.73333333333335</v>
      </c>
      <c r="AA81" s="4">
        <v>560.6583333333333</v>
      </c>
      <c r="AB81" s="4">
        <v>568.2833333333333</v>
      </c>
      <c r="AC81" s="4">
        <v>578.80833333333328</v>
      </c>
      <c r="AD81" s="4">
        <v>590.04166666666663</v>
      </c>
      <c r="AE81" s="4">
        <v>600.8416666666667</v>
      </c>
      <c r="AF81" s="4">
        <v>613</v>
      </c>
      <c r="AG81" s="4">
        <v>626.01666666666665</v>
      </c>
      <c r="AH81" s="4">
        <v>643.13333333333333</v>
      </c>
      <c r="AI81" s="4">
        <v>648.05833333333328</v>
      </c>
      <c r="AJ81" s="8">
        <v>662.68333333333328</v>
      </c>
      <c r="AK81" s="8"/>
    </row>
    <row r="82" spans="1:37" x14ac:dyDescent="0.2">
      <c r="A82" s="3" t="s">
        <v>115</v>
      </c>
      <c r="B82" s="4">
        <v>287.36666666666667</v>
      </c>
      <c r="C82" s="4">
        <v>298.11666666666667</v>
      </c>
      <c r="D82" s="4">
        <v>302.52500000000003</v>
      </c>
      <c r="E82" s="4">
        <v>300.47499999999997</v>
      </c>
      <c r="F82" s="4">
        <v>294.29166666666669</v>
      </c>
      <c r="G82" s="4">
        <v>298.46666666666664</v>
      </c>
      <c r="H82" s="4">
        <v>294.90000000000003</v>
      </c>
      <c r="I82" s="4">
        <v>299.45</v>
      </c>
      <c r="J82" s="4">
        <v>292.58333333333331</v>
      </c>
      <c r="K82" s="4">
        <v>283.40833333333336</v>
      </c>
      <c r="L82" s="4">
        <v>275.91666666666669</v>
      </c>
      <c r="M82" s="4">
        <v>276.42500000000001</v>
      </c>
      <c r="N82" s="4">
        <v>275.99166666666667</v>
      </c>
      <c r="O82" s="4">
        <v>270.23333333333335</v>
      </c>
      <c r="P82" s="4">
        <v>274.70833333333331</v>
      </c>
      <c r="Q82" s="4">
        <v>283.125</v>
      </c>
      <c r="R82" s="4">
        <v>295.47499999999997</v>
      </c>
      <c r="S82" s="4">
        <v>302.125</v>
      </c>
      <c r="T82" s="4">
        <v>312.48333333333335</v>
      </c>
      <c r="U82" s="4">
        <v>318.97499999999997</v>
      </c>
      <c r="V82" s="4">
        <v>334.80833333333334</v>
      </c>
      <c r="W82" s="4">
        <v>347.42500000000001</v>
      </c>
      <c r="X82" s="4">
        <v>363.26666666666665</v>
      </c>
      <c r="Y82" s="4">
        <v>383.33333333333331</v>
      </c>
      <c r="Z82" s="4">
        <v>417.40000000000003</v>
      </c>
      <c r="AA82" s="4">
        <v>438.32499999999999</v>
      </c>
      <c r="AB82" s="4">
        <v>458.25833333333338</v>
      </c>
      <c r="AC82" s="4">
        <v>476.92500000000001</v>
      </c>
      <c r="AD82" s="4">
        <v>486.54166666666669</v>
      </c>
      <c r="AE82" s="4">
        <v>490.6583333333333</v>
      </c>
      <c r="AF82" s="4">
        <v>494.11666666666662</v>
      </c>
      <c r="AG82" s="4">
        <v>514.44166666666672</v>
      </c>
      <c r="AH82" s="4">
        <v>536.2833333333333</v>
      </c>
      <c r="AI82" s="4">
        <v>537.97500000000002</v>
      </c>
      <c r="AJ82" s="8">
        <v>551.0916666666667</v>
      </c>
      <c r="AK82" s="8"/>
    </row>
    <row r="83" spans="1:37" x14ac:dyDescent="0.2">
      <c r="A83" s="3" t="s">
        <v>116</v>
      </c>
      <c r="B83" s="4">
        <v>159.32500000000002</v>
      </c>
      <c r="C83" s="4">
        <v>149.92499999999998</v>
      </c>
      <c r="D83" s="4">
        <v>143.99166666666667</v>
      </c>
      <c r="E83" s="4">
        <v>147.65</v>
      </c>
      <c r="F83" s="4">
        <v>147.11666666666667</v>
      </c>
      <c r="G83" s="4">
        <v>144.25833333333333</v>
      </c>
      <c r="H83" s="4">
        <v>148.41666666666666</v>
      </c>
      <c r="I83" s="4">
        <v>155.45833333333334</v>
      </c>
      <c r="J83" s="4">
        <v>161.75</v>
      </c>
      <c r="K83" s="4">
        <v>169.44166666666666</v>
      </c>
      <c r="L83" s="4">
        <v>177.6</v>
      </c>
      <c r="M83" s="4">
        <v>182.85</v>
      </c>
      <c r="N83" s="4">
        <v>186.04999999999998</v>
      </c>
      <c r="O83" s="4">
        <v>182.93333333333331</v>
      </c>
      <c r="P83" s="4">
        <v>173.84166666666667</v>
      </c>
      <c r="Q83" s="4">
        <v>173.14166666666665</v>
      </c>
      <c r="R83" s="4">
        <v>167.98333333333332</v>
      </c>
      <c r="S83" s="4">
        <v>164.71666666666667</v>
      </c>
      <c r="T83" s="4">
        <v>162.24166666666667</v>
      </c>
      <c r="U83" s="4">
        <v>166.94166666666666</v>
      </c>
      <c r="V83" s="4">
        <v>172.00833333333333</v>
      </c>
      <c r="W83" s="4">
        <v>183.24166666666667</v>
      </c>
      <c r="X83" s="4">
        <v>191.75833333333333</v>
      </c>
      <c r="Y83" s="4">
        <v>202.375</v>
      </c>
      <c r="Z83" s="4">
        <v>211.03333333333333</v>
      </c>
      <c r="AA83" s="4">
        <v>227.53333333333333</v>
      </c>
      <c r="AB83" s="4">
        <v>246.42499999999998</v>
      </c>
      <c r="AC83" s="4">
        <v>268.73333333333335</v>
      </c>
      <c r="AD83" s="4">
        <v>292.34999999999997</v>
      </c>
      <c r="AE83" s="4">
        <v>308.86666666666667</v>
      </c>
      <c r="AF83" s="4">
        <v>341.55</v>
      </c>
      <c r="AG83" s="4">
        <v>358.95833333333331</v>
      </c>
      <c r="AH83" s="4">
        <v>378.25</v>
      </c>
      <c r="AI83" s="4">
        <v>381.75</v>
      </c>
      <c r="AJ83" s="8">
        <v>392.04166666666669</v>
      </c>
      <c r="AK83" s="8"/>
    </row>
    <row r="84" spans="1:37" x14ac:dyDescent="0.2">
      <c r="A84" s="3" t="s">
        <v>117</v>
      </c>
      <c r="B84" s="4">
        <v>40.774999999999999</v>
      </c>
      <c r="C84" s="4">
        <v>41.833333333333336</v>
      </c>
      <c r="D84" s="4">
        <v>41.958333333333336</v>
      </c>
      <c r="E84" s="4">
        <v>37.616666666666667</v>
      </c>
      <c r="F84" s="4">
        <v>37.333333333333336</v>
      </c>
      <c r="G84" s="4">
        <v>36.458333333333336</v>
      </c>
      <c r="H84" s="4">
        <v>33.6</v>
      </c>
      <c r="I84" s="4">
        <v>37.233333333333334</v>
      </c>
      <c r="J84" s="4">
        <v>36.783333333333331</v>
      </c>
      <c r="K84" s="4">
        <v>38.283333333333331</v>
      </c>
      <c r="L84" s="4">
        <v>40.866666666666667</v>
      </c>
      <c r="M84" s="4">
        <v>43.641666666666673</v>
      </c>
      <c r="N84" s="4">
        <v>45.300000000000004</v>
      </c>
      <c r="O84" s="4">
        <v>49.225000000000001</v>
      </c>
      <c r="P84" s="4">
        <v>45.824999999999996</v>
      </c>
      <c r="Q84" s="4">
        <v>51.733333333333327</v>
      </c>
      <c r="R84" s="4">
        <v>56</v>
      </c>
      <c r="S84" s="4">
        <v>55.983333333333327</v>
      </c>
      <c r="T84" s="4">
        <v>59.383333333333333</v>
      </c>
      <c r="U84" s="4">
        <v>60.908333333333331</v>
      </c>
      <c r="V84" s="4">
        <v>57.483333333333327</v>
      </c>
      <c r="W84" s="4">
        <v>61.991666666666667</v>
      </c>
      <c r="X84" s="4">
        <v>61.933333333333337</v>
      </c>
      <c r="Y84" s="4">
        <v>68.333333333333329</v>
      </c>
      <c r="Z84" s="4">
        <v>69.375</v>
      </c>
      <c r="AA84" s="4">
        <v>74.341666666666669</v>
      </c>
      <c r="AB84" s="4">
        <v>82.625</v>
      </c>
      <c r="AC84" s="4">
        <v>94.133333333333326</v>
      </c>
      <c r="AD84" s="4">
        <v>104.60833333333333</v>
      </c>
      <c r="AE84" s="4">
        <v>115.325</v>
      </c>
      <c r="AF84" s="4">
        <v>127.58333333333333</v>
      </c>
      <c r="AG84" s="4">
        <v>139.78333333333333</v>
      </c>
      <c r="AH84" s="4">
        <v>149.50833333333333</v>
      </c>
      <c r="AI84" s="4">
        <v>167.15833333333333</v>
      </c>
      <c r="AJ84" s="8">
        <v>176.24166666666667</v>
      </c>
      <c r="AK84" s="8"/>
    </row>
    <row r="85" spans="1:37" x14ac:dyDescent="0.2">
      <c r="A85" s="3" t="s">
        <v>118</v>
      </c>
      <c r="B85" s="4">
        <v>25.516666666666666</v>
      </c>
      <c r="C85" s="4">
        <v>24.766666666666666</v>
      </c>
      <c r="D85" s="4">
        <v>26.833333333333332</v>
      </c>
      <c r="E85" s="4">
        <v>23.466666666666669</v>
      </c>
      <c r="F85" s="4">
        <v>24.166666666666668</v>
      </c>
      <c r="G85" s="4">
        <v>23.958333333333332</v>
      </c>
      <c r="H85" s="4">
        <v>28.158333333333331</v>
      </c>
      <c r="I85" s="4">
        <v>24.841666666666669</v>
      </c>
      <c r="J85" s="4">
        <v>25.666666666666668</v>
      </c>
      <c r="K85" s="4">
        <v>30.458333333333332</v>
      </c>
      <c r="L85" s="4">
        <v>29.591666666666669</v>
      </c>
      <c r="M85" s="4">
        <v>29.741666666666664</v>
      </c>
      <c r="N85" s="4">
        <v>29.808333333333334</v>
      </c>
      <c r="O85" s="4">
        <v>27.866666666666664</v>
      </c>
      <c r="P85" s="4">
        <v>29.175000000000001</v>
      </c>
      <c r="Q85" s="4">
        <v>28.791666666666668</v>
      </c>
      <c r="R85" s="4">
        <v>33.175000000000004</v>
      </c>
      <c r="S85" s="4">
        <v>34.19166666666667</v>
      </c>
      <c r="T85" s="4">
        <v>33.9</v>
      </c>
      <c r="U85" s="4">
        <v>40.75</v>
      </c>
      <c r="V85" s="4">
        <v>38.166666666666664</v>
      </c>
      <c r="W85" s="4">
        <v>39.050000000000004</v>
      </c>
      <c r="X85" s="4">
        <v>44.574999999999996</v>
      </c>
      <c r="Y85" s="4">
        <v>44.024999999999999</v>
      </c>
      <c r="Z85" s="4">
        <v>43.6</v>
      </c>
      <c r="AA85" s="4">
        <v>40.883333333333333</v>
      </c>
      <c r="AB85" s="4">
        <v>43.824999999999996</v>
      </c>
      <c r="AC85" s="4">
        <v>47.383333333333333</v>
      </c>
      <c r="AD85" s="4">
        <v>52.983333333333327</v>
      </c>
      <c r="AE85" s="4">
        <v>59.791666666666664</v>
      </c>
      <c r="AF85" s="4">
        <v>62.041666666666664</v>
      </c>
      <c r="AG85" s="4">
        <v>66.716666666666669</v>
      </c>
      <c r="AH85" s="4">
        <v>70.033333333333331</v>
      </c>
      <c r="AI85" s="4">
        <v>77.63333333333334</v>
      </c>
      <c r="AJ85" s="8">
        <v>82.441666666666663</v>
      </c>
      <c r="AK85" s="8"/>
    </row>
    <row r="86" spans="1:37" x14ac:dyDescent="0.2">
      <c r="A86" s="3" t="s">
        <v>119</v>
      </c>
      <c r="B86" s="4">
        <v>240.19166666666669</v>
      </c>
      <c r="C86" s="4">
        <v>233.56666666666669</v>
      </c>
      <c r="D86" s="4">
        <v>220.93333333333331</v>
      </c>
      <c r="E86" s="4">
        <v>225.32500000000002</v>
      </c>
      <c r="F86" s="4">
        <v>236.27500000000001</v>
      </c>
      <c r="G86" s="4">
        <v>250.70833333333334</v>
      </c>
      <c r="H86" s="4">
        <v>256.72499999999997</v>
      </c>
      <c r="I86" s="4">
        <v>258.93333333333334</v>
      </c>
      <c r="J86" s="4">
        <v>272.31666666666666</v>
      </c>
      <c r="K86" s="4">
        <v>281.75833333333333</v>
      </c>
      <c r="L86" s="4">
        <v>280.26666666666665</v>
      </c>
      <c r="M86" s="4">
        <v>271.81666666666666</v>
      </c>
      <c r="N86" s="4">
        <v>284.20833333333331</v>
      </c>
      <c r="O86" s="4">
        <v>298.79166666666669</v>
      </c>
      <c r="P86" s="4">
        <v>299.7</v>
      </c>
      <c r="Q86" s="4">
        <v>287.36666666666667</v>
      </c>
      <c r="R86" s="4">
        <v>274</v>
      </c>
      <c r="S86" s="4">
        <v>268.32499999999999</v>
      </c>
      <c r="T86" s="4">
        <v>267.04166666666669</v>
      </c>
      <c r="U86" s="4">
        <v>284.84166666666664</v>
      </c>
      <c r="V86" s="4">
        <v>286.47499999999997</v>
      </c>
      <c r="W86" s="4">
        <v>279.55833333333334</v>
      </c>
      <c r="X86" s="4">
        <v>278.14166666666665</v>
      </c>
      <c r="Y86" s="4">
        <v>283.40000000000003</v>
      </c>
      <c r="Z86" s="4">
        <v>291.50833333333333</v>
      </c>
      <c r="AA86" s="4">
        <v>292.31666666666666</v>
      </c>
      <c r="AB86" s="4">
        <v>291.82499999999999</v>
      </c>
      <c r="AC86" s="4">
        <v>299.5</v>
      </c>
      <c r="AD86" s="4">
        <v>307.16666666666669</v>
      </c>
      <c r="AE86" s="4">
        <v>308.72499999999997</v>
      </c>
      <c r="AF86" s="4">
        <v>325.875</v>
      </c>
      <c r="AG86" s="4">
        <v>344.51666666666665</v>
      </c>
      <c r="AH86" s="4">
        <v>348.29166666666669</v>
      </c>
      <c r="AI86" s="4">
        <v>355.61666666666662</v>
      </c>
      <c r="AJ86" s="8">
        <v>359.48333333333335</v>
      </c>
      <c r="AK86" s="8"/>
    </row>
    <row r="87" spans="1:37" x14ac:dyDescent="0.2">
      <c r="A87" s="3" t="s">
        <v>120</v>
      </c>
      <c r="B87" s="4">
        <v>56.333333333333336</v>
      </c>
      <c r="C87" s="4">
        <v>54.475000000000001</v>
      </c>
      <c r="D87" s="4">
        <v>53.533333333333331</v>
      </c>
      <c r="E87" s="4">
        <v>57.141666666666673</v>
      </c>
      <c r="F87" s="4">
        <v>58.358333333333327</v>
      </c>
      <c r="G87" s="4">
        <v>63.541666666666664</v>
      </c>
      <c r="H87" s="4">
        <v>65.25</v>
      </c>
      <c r="I87" s="4">
        <v>63.550000000000004</v>
      </c>
      <c r="J87" s="4">
        <v>62.216666666666669</v>
      </c>
      <c r="K87" s="4">
        <v>63.266666666666673</v>
      </c>
      <c r="L87" s="4">
        <v>65.850000000000009</v>
      </c>
      <c r="M87" s="4">
        <v>68.608333333333334</v>
      </c>
      <c r="N87" s="4">
        <v>70.941666666666663</v>
      </c>
      <c r="O87" s="4">
        <v>83.066666666666663</v>
      </c>
      <c r="P87" s="4">
        <v>86.141666666666666</v>
      </c>
      <c r="Q87" s="4">
        <v>94.208333333333329</v>
      </c>
      <c r="R87" s="4">
        <v>87.283333333333346</v>
      </c>
      <c r="S87" s="4">
        <v>87.225000000000009</v>
      </c>
      <c r="T87" s="4">
        <v>87.899999999999991</v>
      </c>
      <c r="U87" s="4">
        <v>89.266666666666666</v>
      </c>
      <c r="V87" s="4">
        <v>89.524999999999991</v>
      </c>
      <c r="W87" s="4">
        <v>84.958333333333329</v>
      </c>
      <c r="X87" s="4">
        <v>92.783333333333346</v>
      </c>
      <c r="Y87" s="4">
        <v>92.649999999999991</v>
      </c>
      <c r="Z87" s="4">
        <v>100.35833333333333</v>
      </c>
      <c r="AA87" s="4">
        <v>106.55833333333334</v>
      </c>
      <c r="AB87" s="4">
        <v>111.04166666666667</v>
      </c>
      <c r="AC87" s="4">
        <v>107.625</v>
      </c>
      <c r="AD87" s="4">
        <v>108.03333333333335</v>
      </c>
      <c r="AE87" s="4">
        <v>113.78333333333335</v>
      </c>
      <c r="AF87" s="4">
        <v>124.25833333333333</v>
      </c>
      <c r="AG87" s="4">
        <v>135.4</v>
      </c>
      <c r="AH87" s="4">
        <v>142.90833333333333</v>
      </c>
      <c r="AI87" s="4">
        <v>146.43333333333334</v>
      </c>
      <c r="AJ87" s="8">
        <v>151.86666666666667</v>
      </c>
      <c r="AK87" s="8"/>
    </row>
    <row r="88" spans="1:37" x14ac:dyDescent="0.2">
      <c r="A88" s="3" t="s">
        <v>121</v>
      </c>
      <c r="B88" s="4">
        <v>22.724999999999998</v>
      </c>
      <c r="C88" s="4">
        <v>26.375</v>
      </c>
      <c r="D88" s="4">
        <v>26.933333333333334</v>
      </c>
      <c r="E88" s="4">
        <v>30.241666666666664</v>
      </c>
      <c r="F88" s="4">
        <v>30.383333333333336</v>
      </c>
      <c r="G88" s="4">
        <v>31.408333333333331</v>
      </c>
      <c r="H88" s="4">
        <v>35.949999999999996</v>
      </c>
      <c r="I88" s="4">
        <v>36.024999999999999</v>
      </c>
      <c r="J88" s="4">
        <v>36.1</v>
      </c>
      <c r="K88" s="4">
        <v>37.408333333333331</v>
      </c>
      <c r="L88" s="4">
        <v>42.25</v>
      </c>
      <c r="M88" s="4">
        <v>39.35</v>
      </c>
      <c r="N88" s="4">
        <v>40.725000000000001</v>
      </c>
      <c r="O88" s="4">
        <v>42.808333333333337</v>
      </c>
      <c r="P88" s="4">
        <v>44.991666666666667</v>
      </c>
      <c r="Q88" s="4">
        <v>44.741666666666667</v>
      </c>
      <c r="R88" s="4">
        <v>48.65</v>
      </c>
      <c r="S88" s="4">
        <v>47.591666666666669</v>
      </c>
      <c r="T88" s="4">
        <v>48.983333333333327</v>
      </c>
      <c r="U88" s="4">
        <v>52.816666666666663</v>
      </c>
      <c r="V88" s="4">
        <v>56.925000000000004</v>
      </c>
      <c r="W88" s="4">
        <v>59.441666666666663</v>
      </c>
      <c r="X88" s="4">
        <v>60.141666666666673</v>
      </c>
      <c r="Y88" s="4">
        <v>64.658333333333331</v>
      </c>
      <c r="Z88" s="4">
        <v>64.433333333333337</v>
      </c>
      <c r="AA88" s="4">
        <v>62.291666666666664</v>
      </c>
      <c r="AB88" s="4">
        <v>66.458333333333329</v>
      </c>
      <c r="AC88" s="4">
        <v>63.9</v>
      </c>
      <c r="AD88" s="4">
        <v>59.791666666666664</v>
      </c>
      <c r="AE88" s="4">
        <v>62.425000000000004</v>
      </c>
      <c r="AF88" s="4">
        <v>69.658333333333331</v>
      </c>
      <c r="AG88" s="4">
        <v>78.166666666666671</v>
      </c>
      <c r="AH88" s="4">
        <v>71.325000000000003</v>
      </c>
      <c r="AI88" s="4">
        <v>77.583333333333329</v>
      </c>
      <c r="AJ88" s="8">
        <v>87.966666666666654</v>
      </c>
      <c r="AK88" s="8"/>
    </row>
    <row r="89" spans="1:37" x14ac:dyDescent="0.2">
      <c r="A89" s="3" t="s">
        <v>122</v>
      </c>
      <c r="B89" s="4">
        <v>19.516666666666666</v>
      </c>
      <c r="C89" s="4">
        <v>22.533333333333331</v>
      </c>
      <c r="D89" s="4">
        <v>23.258333333333336</v>
      </c>
      <c r="E89" s="4">
        <v>24.8</v>
      </c>
      <c r="F89" s="4">
        <v>24.133333333333336</v>
      </c>
      <c r="G89" s="4">
        <v>26.008333333333336</v>
      </c>
      <c r="H89" s="4">
        <v>29.441666666666666</v>
      </c>
      <c r="I89" s="4">
        <v>31.083333333333332</v>
      </c>
      <c r="J89" s="4">
        <v>29.008333333333336</v>
      </c>
      <c r="K89" s="4">
        <v>31.441666666666666</v>
      </c>
      <c r="L89" s="4">
        <v>34.375</v>
      </c>
      <c r="M89" s="4">
        <v>34.633333333333333</v>
      </c>
      <c r="N89" s="4">
        <v>35.94166666666667</v>
      </c>
      <c r="O89" s="4">
        <v>38.524999999999999</v>
      </c>
      <c r="P89" s="4">
        <v>44.358333333333327</v>
      </c>
      <c r="Q89" s="4">
        <v>46.091666666666669</v>
      </c>
      <c r="R89" s="4">
        <v>51.791666666666664</v>
      </c>
      <c r="S89" s="4">
        <v>46.208333333333336</v>
      </c>
      <c r="T89" s="4">
        <v>46.975000000000001</v>
      </c>
      <c r="U89" s="4">
        <v>50.116666666666667</v>
      </c>
      <c r="V89" s="4">
        <v>49.166666666666664</v>
      </c>
      <c r="W89" s="4">
        <v>53.508333333333333</v>
      </c>
      <c r="X89" s="4">
        <v>52.774999999999999</v>
      </c>
      <c r="Y89" s="4">
        <v>56.691666666666663</v>
      </c>
      <c r="Z89" s="4">
        <v>59.35</v>
      </c>
      <c r="AA89" s="4">
        <v>60.266666666666673</v>
      </c>
      <c r="AB89" s="4">
        <v>59.550000000000004</v>
      </c>
      <c r="AC89" s="4">
        <v>59.949999999999996</v>
      </c>
      <c r="AD89" s="4">
        <v>54.908333333333331</v>
      </c>
      <c r="AE89" s="4">
        <v>51.541666666666664</v>
      </c>
      <c r="AF89" s="4">
        <v>54.824999999999996</v>
      </c>
      <c r="AG89" s="4">
        <v>63.725000000000001</v>
      </c>
      <c r="AH89" s="4">
        <v>61</v>
      </c>
      <c r="AI89" s="4">
        <v>62.524999999999999</v>
      </c>
      <c r="AJ89" s="8">
        <v>64.86666666666666</v>
      </c>
      <c r="AK89" s="8"/>
    </row>
    <row r="90" spans="1:37" x14ac:dyDescent="0.2">
      <c r="A90" s="3" t="s">
        <v>123</v>
      </c>
      <c r="B90" s="4">
        <v>16.408333333333335</v>
      </c>
      <c r="C90" s="4">
        <v>18.916666666666668</v>
      </c>
      <c r="D90" s="4">
        <v>20.808333333333334</v>
      </c>
      <c r="E90" s="4">
        <v>23.641666666666666</v>
      </c>
      <c r="F90" s="4">
        <v>24.758333333333336</v>
      </c>
      <c r="G90" s="4">
        <v>27.766666666666666</v>
      </c>
      <c r="H90" s="4">
        <v>31.650000000000002</v>
      </c>
      <c r="I90" s="4">
        <v>30.108333333333334</v>
      </c>
      <c r="J90" s="4">
        <v>31.616666666666664</v>
      </c>
      <c r="K90" s="4">
        <v>33.366666666666667</v>
      </c>
      <c r="L90" s="4">
        <v>35.05833333333333</v>
      </c>
      <c r="M90" s="4">
        <v>38.033333333333331</v>
      </c>
      <c r="N90" s="4">
        <v>33.65</v>
      </c>
      <c r="O90" s="4">
        <v>37.725000000000001</v>
      </c>
      <c r="P90" s="4">
        <v>41.083333333333336</v>
      </c>
      <c r="Q90" s="4">
        <v>46.508333333333333</v>
      </c>
      <c r="R90" s="4">
        <v>51.141666666666673</v>
      </c>
      <c r="S90" s="4">
        <v>47.366666666666667</v>
      </c>
      <c r="T90" s="4">
        <v>52.550000000000004</v>
      </c>
      <c r="U90" s="4">
        <v>55.391666666666673</v>
      </c>
      <c r="V90" s="4">
        <v>58.916666666666664</v>
      </c>
      <c r="W90" s="4">
        <v>65.391666666666666</v>
      </c>
      <c r="X90" s="4">
        <v>61.375</v>
      </c>
      <c r="Y90" s="4">
        <v>60.35</v>
      </c>
      <c r="Z90" s="4">
        <v>65.225000000000009</v>
      </c>
      <c r="AA90" s="4">
        <v>63.033333333333331</v>
      </c>
      <c r="AB90" s="4">
        <v>62.758333333333333</v>
      </c>
      <c r="AC90" s="4">
        <v>60.941666666666663</v>
      </c>
      <c r="AD90" s="4">
        <v>64.216666666666669</v>
      </c>
      <c r="AE90" s="4">
        <v>57.800000000000004</v>
      </c>
      <c r="AF90" s="4">
        <v>62.941666666666663</v>
      </c>
      <c r="AG90" s="4">
        <v>66.683333333333337</v>
      </c>
      <c r="AH90" s="4">
        <v>58.808333333333337</v>
      </c>
      <c r="AI90" s="4">
        <v>61.141666666666673</v>
      </c>
      <c r="AJ90" s="8">
        <v>65.291666666666671</v>
      </c>
      <c r="AK90" s="8"/>
    </row>
    <row r="91" spans="1:37" x14ac:dyDescent="0.2">
      <c r="A91" s="3" t="s">
        <v>124</v>
      </c>
      <c r="B91" s="4">
        <v>18.166666666666668</v>
      </c>
      <c r="C91" s="4">
        <v>19.716666666666665</v>
      </c>
      <c r="D91" s="4">
        <v>18.333333333333332</v>
      </c>
      <c r="E91" s="4">
        <v>22.016666666666666</v>
      </c>
      <c r="F91" s="4">
        <v>25.324999999999999</v>
      </c>
      <c r="G91" s="4">
        <v>24.675000000000001</v>
      </c>
      <c r="H91" s="4">
        <v>26.891666666666666</v>
      </c>
      <c r="I91" s="4">
        <v>29.458333333333332</v>
      </c>
      <c r="J91" s="4">
        <v>32.983333333333334</v>
      </c>
      <c r="K91" s="4">
        <v>35.024999999999999</v>
      </c>
      <c r="L91" s="4">
        <v>38.608333333333334</v>
      </c>
      <c r="M91" s="4">
        <v>36.94166666666667</v>
      </c>
      <c r="N91" s="4">
        <v>38.19166666666667</v>
      </c>
      <c r="O91" s="4">
        <v>43.566666666666663</v>
      </c>
      <c r="P91" s="4">
        <v>42.44166666666667</v>
      </c>
      <c r="Q91" s="4">
        <v>46.683333333333337</v>
      </c>
      <c r="R91" s="4">
        <v>50.074999999999996</v>
      </c>
      <c r="S91" s="4">
        <v>50.291666666666664</v>
      </c>
      <c r="T91" s="4">
        <v>59.091666666666669</v>
      </c>
      <c r="U91" s="4">
        <v>53.225000000000001</v>
      </c>
      <c r="V91" s="4">
        <v>57.758333333333333</v>
      </c>
      <c r="W91" s="4">
        <v>58.800000000000004</v>
      </c>
      <c r="X91" s="4">
        <v>63.941666666666663</v>
      </c>
      <c r="Y91" s="4">
        <v>66.833333333333329</v>
      </c>
      <c r="Z91" s="4">
        <v>73.13333333333334</v>
      </c>
      <c r="AA91" s="4">
        <v>76.308333333333337</v>
      </c>
      <c r="AB91" s="4">
        <v>72.466666666666669</v>
      </c>
      <c r="AC91" s="4">
        <v>68.13333333333334</v>
      </c>
      <c r="AD91" s="4">
        <v>70.2</v>
      </c>
      <c r="AE91" s="4">
        <v>68.908333333333331</v>
      </c>
      <c r="AF91" s="4">
        <v>71.3</v>
      </c>
      <c r="AG91" s="4">
        <v>67.7</v>
      </c>
      <c r="AH91" s="4">
        <v>73.183333333333337</v>
      </c>
      <c r="AI91" s="4">
        <v>75.7</v>
      </c>
      <c r="AJ91" s="8">
        <v>76.816666666666663</v>
      </c>
      <c r="AK91" s="8"/>
    </row>
    <row r="92" spans="1:37" x14ac:dyDescent="0.2">
      <c r="A92" s="3" t="s">
        <v>125</v>
      </c>
      <c r="B92" s="4">
        <v>23.724999999999998</v>
      </c>
      <c r="C92" s="4">
        <v>24.933333333333334</v>
      </c>
      <c r="D92" s="4">
        <v>26.45</v>
      </c>
      <c r="E92" s="4">
        <v>28.625</v>
      </c>
      <c r="F92" s="4">
        <v>28.583333333333332</v>
      </c>
      <c r="G92" s="4">
        <v>30.916666666666668</v>
      </c>
      <c r="H92" s="4">
        <v>33.375</v>
      </c>
      <c r="I92" s="4">
        <v>33.699999999999996</v>
      </c>
      <c r="J92" s="4">
        <v>35.766666666666666</v>
      </c>
      <c r="K92" s="4">
        <v>39.4</v>
      </c>
      <c r="L92" s="4">
        <v>40.916666666666664</v>
      </c>
      <c r="M92" s="4">
        <v>40.199999999999996</v>
      </c>
      <c r="N92" s="4">
        <v>41.916666666666664</v>
      </c>
      <c r="O92" s="4">
        <v>44.908333333333331</v>
      </c>
      <c r="P92" s="4">
        <v>51.050000000000004</v>
      </c>
      <c r="Q92" s="4">
        <v>57.166666666666664</v>
      </c>
      <c r="R92" s="4">
        <v>53.116666666666667</v>
      </c>
      <c r="S92" s="4">
        <v>59.416666666666664</v>
      </c>
      <c r="T92" s="4">
        <v>64.433333333333337</v>
      </c>
      <c r="U92" s="4">
        <v>68.55</v>
      </c>
      <c r="V92" s="4">
        <v>67.25833333333334</v>
      </c>
      <c r="W92" s="4">
        <v>72.291666666666671</v>
      </c>
      <c r="X92" s="4">
        <v>72.95</v>
      </c>
      <c r="Y92" s="4">
        <v>68.25833333333334</v>
      </c>
      <c r="Z92" s="4">
        <v>68.375</v>
      </c>
      <c r="AA92" s="4">
        <v>79.05</v>
      </c>
      <c r="AB92" s="4">
        <v>74.00833333333334</v>
      </c>
      <c r="AC92" s="4">
        <v>75.933333333333337</v>
      </c>
      <c r="AD92" s="4">
        <v>73.399999999999991</v>
      </c>
      <c r="AE92" s="4">
        <v>69.8</v>
      </c>
      <c r="AF92" s="4">
        <v>77.141666666666666</v>
      </c>
      <c r="AG92" s="4">
        <v>77.966666666666669</v>
      </c>
      <c r="AH92" s="4">
        <v>81.399999999999991</v>
      </c>
      <c r="AI92" s="4">
        <v>82.424999999999997</v>
      </c>
      <c r="AJ92" s="8">
        <v>81.266666666666666</v>
      </c>
      <c r="AK92" s="8"/>
    </row>
    <row r="93" spans="1:37" x14ac:dyDescent="0.2">
      <c r="A93" s="3" t="s">
        <v>126</v>
      </c>
      <c r="B93" s="4">
        <v>41.43333333333333</v>
      </c>
      <c r="C93" s="4">
        <v>39.458333333333336</v>
      </c>
      <c r="D93" s="4">
        <v>42.033333333333331</v>
      </c>
      <c r="E93" s="4">
        <v>42.633333333333333</v>
      </c>
      <c r="F93" s="4">
        <v>43.941666666666663</v>
      </c>
      <c r="G93" s="4">
        <v>39.333333333333336</v>
      </c>
      <c r="H93" s="4">
        <v>45.008333333333333</v>
      </c>
      <c r="I93" s="4">
        <v>47.083333333333336</v>
      </c>
      <c r="J93" s="4">
        <v>47.550000000000004</v>
      </c>
      <c r="K93" s="4">
        <v>55.4</v>
      </c>
      <c r="L93" s="4">
        <v>56.041666666666664</v>
      </c>
      <c r="M93" s="4">
        <v>55.366666666666667</v>
      </c>
      <c r="N93" s="4">
        <v>53.633333333333333</v>
      </c>
      <c r="O93" s="4">
        <v>61.591666666666669</v>
      </c>
      <c r="P93" s="4">
        <v>60.175000000000004</v>
      </c>
      <c r="Q93" s="4">
        <v>65.941666666666663</v>
      </c>
      <c r="R93" s="4">
        <v>68.583333333333329</v>
      </c>
      <c r="S93" s="4">
        <v>69.100000000000009</v>
      </c>
      <c r="T93" s="4">
        <v>78.641666666666666</v>
      </c>
      <c r="U93" s="4">
        <v>91.350000000000009</v>
      </c>
      <c r="V93" s="4">
        <v>91.274999999999991</v>
      </c>
      <c r="W93" s="4">
        <v>94.983333333333334</v>
      </c>
      <c r="X93" s="4">
        <v>94.2</v>
      </c>
      <c r="Y93" s="4">
        <v>94.508333333333326</v>
      </c>
      <c r="Z93" s="4">
        <v>92.516666666666666</v>
      </c>
      <c r="AA93" s="4">
        <v>94.008333333333326</v>
      </c>
      <c r="AB93" s="4">
        <v>92.899999999999991</v>
      </c>
      <c r="AC93" s="4">
        <v>92.158333333333346</v>
      </c>
      <c r="AD93" s="4">
        <v>92.05</v>
      </c>
      <c r="AE93" s="4">
        <v>91.325000000000003</v>
      </c>
      <c r="AF93" s="4">
        <v>91.125</v>
      </c>
      <c r="AG93" s="4">
        <v>91.208333333333329</v>
      </c>
      <c r="AH93" s="4">
        <v>87.466666666666654</v>
      </c>
      <c r="AI93" s="4">
        <v>97.566666666666663</v>
      </c>
      <c r="AJ93" s="8">
        <v>98.983333333333334</v>
      </c>
      <c r="AK93" s="8"/>
    </row>
    <row r="94" spans="1:37" x14ac:dyDescent="0.2">
      <c r="A94" s="3" t="s">
        <v>127</v>
      </c>
      <c r="B94" s="4">
        <v>64.466666666666669</v>
      </c>
      <c r="C94" s="4">
        <v>63.891666666666673</v>
      </c>
      <c r="D94" s="4">
        <v>65.233333333333334</v>
      </c>
      <c r="E94" s="4">
        <v>70.191666666666663</v>
      </c>
      <c r="F94" s="4">
        <v>79.49166666666666</v>
      </c>
      <c r="G94" s="4">
        <v>81.05</v>
      </c>
      <c r="H94" s="4">
        <v>88.850000000000009</v>
      </c>
      <c r="I94" s="4">
        <v>85.458333333333329</v>
      </c>
      <c r="J94" s="4">
        <v>89.666666666666671</v>
      </c>
      <c r="K94" s="4">
        <v>93.858333333333334</v>
      </c>
      <c r="L94" s="4">
        <v>96.916666666666671</v>
      </c>
      <c r="M94" s="4">
        <v>92.274999999999991</v>
      </c>
      <c r="N94" s="4">
        <v>91.166666666666671</v>
      </c>
      <c r="O94" s="4">
        <v>100.39999999999999</v>
      </c>
      <c r="P94" s="4">
        <v>104.06666666666666</v>
      </c>
      <c r="Q94" s="4">
        <v>106.83333333333333</v>
      </c>
      <c r="R94" s="4">
        <v>106.23333333333333</v>
      </c>
      <c r="S94" s="4">
        <v>111.65833333333335</v>
      </c>
      <c r="T94" s="4">
        <v>114.425</v>
      </c>
      <c r="U94" s="4">
        <v>121</v>
      </c>
      <c r="V94" s="4">
        <v>123.03333333333335</v>
      </c>
      <c r="W94" s="4">
        <v>133.04166666666666</v>
      </c>
      <c r="X94" s="4">
        <v>139.17499999999998</v>
      </c>
      <c r="Y94" s="4">
        <v>149.70833333333334</v>
      </c>
      <c r="Z94" s="4">
        <v>150.58333333333334</v>
      </c>
      <c r="AA94" s="4">
        <v>155.80833333333334</v>
      </c>
      <c r="AB94" s="4">
        <v>155.08333333333334</v>
      </c>
      <c r="AC94" s="4">
        <v>152.44166666666666</v>
      </c>
      <c r="AD94" s="4">
        <v>147.08333333333334</v>
      </c>
      <c r="AE94" s="4">
        <v>144.76666666666668</v>
      </c>
      <c r="AF94" s="4">
        <v>148.70000000000002</v>
      </c>
      <c r="AG94" s="4">
        <v>136.29166666666666</v>
      </c>
      <c r="AH94" s="4">
        <v>124.65833333333335</v>
      </c>
      <c r="AI94" s="4">
        <v>135.07500000000002</v>
      </c>
      <c r="AJ94" s="8">
        <v>133.15</v>
      </c>
      <c r="AK94" s="8"/>
    </row>
    <row r="95" spans="1:37" x14ac:dyDescent="0.2">
      <c r="A95" s="3" t="s">
        <v>128</v>
      </c>
      <c r="B95" s="4">
        <v>121.53333333333335</v>
      </c>
      <c r="C95" s="4">
        <v>131.21666666666667</v>
      </c>
      <c r="D95" s="4">
        <v>144.02500000000001</v>
      </c>
      <c r="E95" s="4">
        <v>151.27500000000001</v>
      </c>
      <c r="F95" s="4">
        <v>164.83333333333334</v>
      </c>
      <c r="G95" s="4">
        <v>182.78333333333333</v>
      </c>
      <c r="H95" s="4">
        <v>192.14166666666665</v>
      </c>
      <c r="I95" s="4">
        <v>192.86666666666667</v>
      </c>
      <c r="J95" s="4">
        <v>191.64166666666665</v>
      </c>
      <c r="K95" s="4">
        <v>188.01666666666665</v>
      </c>
      <c r="L95" s="4">
        <v>184.44166666666669</v>
      </c>
      <c r="M95" s="4">
        <v>183.50833333333333</v>
      </c>
      <c r="N95" s="4">
        <v>181.15833333333333</v>
      </c>
      <c r="O95" s="4">
        <v>181.22499999999999</v>
      </c>
      <c r="P95" s="4">
        <v>184.4</v>
      </c>
      <c r="Q95" s="4">
        <v>179.78333333333333</v>
      </c>
      <c r="R95" s="4">
        <v>183.93333333333331</v>
      </c>
      <c r="S95" s="4">
        <v>188.98333333333335</v>
      </c>
      <c r="T95" s="4">
        <v>195.11666666666667</v>
      </c>
      <c r="U95" s="4">
        <v>197.77500000000001</v>
      </c>
      <c r="V95" s="4">
        <v>203.44166666666669</v>
      </c>
      <c r="W95" s="4">
        <v>210.28333333333333</v>
      </c>
      <c r="X95" s="4">
        <v>216.17499999999998</v>
      </c>
      <c r="Y95" s="4">
        <v>218.36666666666667</v>
      </c>
      <c r="Z95" s="4">
        <v>221.43333333333331</v>
      </c>
      <c r="AA95" s="4">
        <v>219.35</v>
      </c>
      <c r="AB95" s="4">
        <v>218.92499999999998</v>
      </c>
      <c r="AC95" s="4">
        <v>217.51666666666665</v>
      </c>
      <c r="AD95" s="4">
        <v>223.76666666666665</v>
      </c>
      <c r="AE95" s="4">
        <v>240.85</v>
      </c>
      <c r="AF95" s="4">
        <v>233.23333333333335</v>
      </c>
      <c r="AG95" s="4">
        <v>235.16666666666666</v>
      </c>
      <c r="AH95" s="4">
        <v>232.92499999999998</v>
      </c>
      <c r="AI95" s="4">
        <v>235.53333333333333</v>
      </c>
      <c r="AJ95" s="8">
        <v>228.31666666666669</v>
      </c>
      <c r="AK95" s="8"/>
    </row>
    <row r="96" spans="1:37" x14ac:dyDescent="0.2">
      <c r="A96" s="3" t="s">
        <v>129</v>
      </c>
      <c r="B96" s="4">
        <v>193.95833333333334</v>
      </c>
      <c r="C96" s="4">
        <v>200.35833333333335</v>
      </c>
      <c r="D96" s="4">
        <v>206.14166666666665</v>
      </c>
      <c r="E96" s="4">
        <v>213.70833333333334</v>
      </c>
      <c r="F96" s="4">
        <v>214.07500000000002</v>
      </c>
      <c r="G96" s="4">
        <v>213.42499999999998</v>
      </c>
      <c r="H96" s="4">
        <v>218.13333333333333</v>
      </c>
      <c r="I96" s="4">
        <v>223.10833333333335</v>
      </c>
      <c r="J96" s="4">
        <v>236.15</v>
      </c>
      <c r="K96" s="4">
        <v>248.10833333333335</v>
      </c>
      <c r="L96" s="4">
        <v>259.625</v>
      </c>
      <c r="M96" s="4">
        <v>266.875</v>
      </c>
      <c r="N96" s="4">
        <v>271.77500000000003</v>
      </c>
      <c r="O96" s="4">
        <v>273.61666666666667</v>
      </c>
      <c r="P96" s="4">
        <v>282.11666666666667</v>
      </c>
      <c r="Q96" s="4">
        <v>280.10833333333335</v>
      </c>
      <c r="R96" s="4">
        <v>278.2</v>
      </c>
      <c r="S96" s="4">
        <v>280.22499999999997</v>
      </c>
      <c r="T96" s="4">
        <v>277.42500000000001</v>
      </c>
      <c r="U96" s="4">
        <v>273.68333333333334</v>
      </c>
      <c r="V96" s="4">
        <v>275.25</v>
      </c>
      <c r="W96" s="4">
        <v>270.86666666666667</v>
      </c>
      <c r="X96" s="4">
        <v>272.05</v>
      </c>
      <c r="Y96" s="4">
        <v>272</v>
      </c>
      <c r="Z96" s="4">
        <v>279.97499999999997</v>
      </c>
      <c r="AA96" s="4">
        <v>285.26666666666665</v>
      </c>
      <c r="AB96" s="4">
        <v>288.61666666666667</v>
      </c>
      <c r="AC96" s="4">
        <v>287.89166666666665</v>
      </c>
      <c r="AD96" s="4">
        <v>288.90000000000003</v>
      </c>
      <c r="AE96" s="4">
        <v>290.92500000000001</v>
      </c>
      <c r="AF96" s="4">
        <v>294.13333333333333</v>
      </c>
      <c r="AG96" s="4">
        <v>300.64166666666665</v>
      </c>
      <c r="AH96" s="4">
        <v>312.04166666666669</v>
      </c>
      <c r="AI96" s="4">
        <v>324.44166666666666</v>
      </c>
      <c r="AJ96" s="8">
        <v>349.20833333333331</v>
      </c>
      <c r="AK96" s="8"/>
    </row>
    <row r="97" spans="1:37" x14ac:dyDescent="0.2">
      <c r="A97" s="3" t="s">
        <v>130</v>
      </c>
      <c r="B97" s="4">
        <v>307.05</v>
      </c>
      <c r="C97" s="4">
        <v>319.24166666666667</v>
      </c>
      <c r="D97" s="4">
        <v>329.875</v>
      </c>
      <c r="E97" s="4">
        <v>347.59999999999997</v>
      </c>
      <c r="F97" s="4">
        <v>361.41666666666669</v>
      </c>
      <c r="G97" s="4">
        <v>378.08333333333331</v>
      </c>
      <c r="H97" s="4">
        <v>391.29166666666669</v>
      </c>
      <c r="I97" s="4">
        <v>410.27500000000003</v>
      </c>
      <c r="J97" s="4">
        <v>425.09999999999997</v>
      </c>
      <c r="K97" s="4">
        <v>433.7833333333333</v>
      </c>
      <c r="L97" s="4">
        <v>444.89166666666665</v>
      </c>
      <c r="M97" s="4">
        <v>457.05</v>
      </c>
      <c r="N97" s="4">
        <v>476.63333333333338</v>
      </c>
      <c r="O97" s="4">
        <v>499.9083333333333</v>
      </c>
      <c r="P97" s="4">
        <v>519.43333333333328</v>
      </c>
      <c r="Q97" s="4">
        <v>541.51666666666665</v>
      </c>
      <c r="R97" s="4">
        <v>557.23333333333335</v>
      </c>
      <c r="S97" s="4">
        <v>576.8416666666667</v>
      </c>
      <c r="T97" s="4">
        <v>599.4083333333333</v>
      </c>
      <c r="U97" s="4">
        <v>613.82499999999993</v>
      </c>
      <c r="V97" s="4">
        <v>638.75833333333333</v>
      </c>
      <c r="W97" s="4">
        <v>665.92500000000007</v>
      </c>
      <c r="X97" s="4">
        <v>684.9666666666667</v>
      </c>
      <c r="Y97" s="4">
        <v>706.7833333333333</v>
      </c>
      <c r="Z97" s="4">
        <v>723.02499999999998</v>
      </c>
      <c r="AA97" s="4">
        <v>741.68333333333339</v>
      </c>
      <c r="AB97" s="4">
        <v>755.0916666666667</v>
      </c>
      <c r="AC97" s="4">
        <v>770.65</v>
      </c>
      <c r="AD97" s="4">
        <v>786.56666666666661</v>
      </c>
      <c r="AE97" s="4">
        <v>802.42500000000007</v>
      </c>
      <c r="AF97" s="4">
        <v>823.66666666666663</v>
      </c>
      <c r="AG97" s="4">
        <v>845.63333333333333</v>
      </c>
      <c r="AH97" s="4">
        <v>870.48333333333323</v>
      </c>
      <c r="AI97" s="4">
        <v>893.47500000000002</v>
      </c>
      <c r="AJ97" s="8">
        <v>921.19999999999993</v>
      </c>
      <c r="AK97" s="8"/>
    </row>
    <row r="98" spans="1:37" x14ac:dyDescent="0.2">
      <c r="A98" s="3" t="s">
        <v>131</v>
      </c>
      <c r="B98" s="4">
        <v>658.85</v>
      </c>
      <c r="C98" s="4">
        <v>658.36666666666667</v>
      </c>
      <c r="D98" s="4">
        <v>653.47500000000002</v>
      </c>
      <c r="E98" s="4">
        <v>649.33333333333337</v>
      </c>
      <c r="F98" s="4">
        <v>648.24166666666667</v>
      </c>
      <c r="G98" s="4">
        <v>649.92500000000007</v>
      </c>
      <c r="H98" s="4">
        <v>655.82499999999993</v>
      </c>
      <c r="I98" s="4">
        <v>671.60833333333335</v>
      </c>
      <c r="J98" s="4">
        <v>692.9</v>
      </c>
      <c r="K98" s="4">
        <v>708.55833333333339</v>
      </c>
      <c r="L98" s="4">
        <v>714.3416666666667</v>
      </c>
      <c r="M98" s="4">
        <v>712.94999999999993</v>
      </c>
      <c r="N98" s="4">
        <v>700.95833333333337</v>
      </c>
      <c r="O98" s="4">
        <v>683.08333333333337</v>
      </c>
      <c r="P98" s="4">
        <v>667.44166666666672</v>
      </c>
      <c r="Q98" s="4">
        <v>656.70833333333337</v>
      </c>
      <c r="R98" s="4">
        <v>649.85833333333335</v>
      </c>
      <c r="S98" s="4">
        <v>650.47500000000002</v>
      </c>
      <c r="T98" s="4">
        <v>656.80833333333328</v>
      </c>
      <c r="U98" s="4">
        <v>667.25833333333333</v>
      </c>
      <c r="V98" s="4">
        <v>672.77499999999998</v>
      </c>
      <c r="W98" s="4">
        <v>669.94166666666672</v>
      </c>
      <c r="X98" s="4">
        <v>681.625</v>
      </c>
      <c r="Y98" s="4">
        <v>691.25</v>
      </c>
      <c r="Z98" s="4">
        <v>696.81666666666661</v>
      </c>
      <c r="AA98" s="4">
        <v>701.66666666666663</v>
      </c>
      <c r="AB98" s="4">
        <v>709.13333333333333</v>
      </c>
      <c r="AC98" s="4">
        <v>719.3416666666667</v>
      </c>
      <c r="AD98" s="4">
        <v>732.98333333333323</v>
      </c>
      <c r="AE98" s="4">
        <v>751.29166666666663</v>
      </c>
      <c r="AF98" s="4">
        <v>764.20833333333337</v>
      </c>
      <c r="AG98" s="4">
        <v>767.74166666666667</v>
      </c>
      <c r="AH98" s="4">
        <v>764.64166666666677</v>
      </c>
      <c r="AI98" s="4">
        <v>761.7166666666667</v>
      </c>
      <c r="AJ98" s="8">
        <v>761.85833333333323</v>
      </c>
      <c r="AK98" s="8"/>
    </row>
    <row r="99" spans="1:37" x14ac:dyDescent="0.2">
      <c r="A99" s="3" t="s">
        <v>132</v>
      </c>
      <c r="B99" s="4">
        <v>603.10833333333335</v>
      </c>
      <c r="C99" s="4">
        <v>618.6</v>
      </c>
      <c r="D99" s="4">
        <v>634.56666666666672</v>
      </c>
      <c r="E99" s="4">
        <v>649.85833333333335</v>
      </c>
      <c r="F99" s="4">
        <v>659.48333333333335</v>
      </c>
      <c r="G99" s="4">
        <v>665.2833333333333</v>
      </c>
      <c r="H99" s="4">
        <v>666.99166666666667</v>
      </c>
      <c r="I99" s="4">
        <v>664.42500000000007</v>
      </c>
      <c r="J99" s="4">
        <v>659.91666666666663</v>
      </c>
      <c r="K99" s="4">
        <v>657.38333333333333</v>
      </c>
      <c r="L99" s="4">
        <v>659.95833333333337</v>
      </c>
      <c r="M99" s="4">
        <v>667.88333333333333</v>
      </c>
      <c r="N99" s="4">
        <v>682.73333333333323</v>
      </c>
      <c r="O99" s="4">
        <v>700.94166666666661</v>
      </c>
      <c r="P99" s="4">
        <v>714.83333333333337</v>
      </c>
      <c r="Q99" s="4">
        <v>722.2833333333333</v>
      </c>
      <c r="R99" s="4">
        <v>718.55833333333339</v>
      </c>
      <c r="S99" s="4">
        <v>703.99166666666667</v>
      </c>
      <c r="T99" s="4">
        <v>690.4083333333333</v>
      </c>
      <c r="U99" s="4">
        <v>683.39166666666677</v>
      </c>
      <c r="V99" s="4">
        <v>674.33333333333337</v>
      </c>
      <c r="W99" s="4">
        <v>648.74166666666667</v>
      </c>
      <c r="X99" s="4">
        <v>649.06666666666672</v>
      </c>
      <c r="Y99" s="4">
        <v>659.1</v>
      </c>
      <c r="Z99" s="4">
        <v>676.41666666666663</v>
      </c>
      <c r="AA99" s="4">
        <v>695.55000000000007</v>
      </c>
      <c r="AB99" s="4">
        <v>712.77499999999998</v>
      </c>
      <c r="AC99" s="4">
        <v>730.5916666666667</v>
      </c>
      <c r="AD99" s="4">
        <v>749.35833333333323</v>
      </c>
      <c r="AE99" s="4">
        <v>773.9</v>
      </c>
      <c r="AF99" s="4">
        <v>806.42500000000007</v>
      </c>
      <c r="AG99" s="4">
        <v>831.07499999999993</v>
      </c>
      <c r="AH99" s="4">
        <v>838.51666666666677</v>
      </c>
      <c r="AI99" s="4">
        <v>843.31666666666661</v>
      </c>
      <c r="AJ99" s="8">
        <v>850.61666666666667</v>
      </c>
      <c r="AK99" s="8"/>
    </row>
    <row r="100" spans="1:37" x14ac:dyDescent="0.2">
      <c r="A100" s="3" t="s">
        <v>133</v>
      </c>
      <c r="B100" s="4">
        <v>582.69999999999993</v>
      </c>
      <c r="C100" s="4">
        <v>590.375</v>
      </c>
      <c r="D100" s="4">
        <v>602.31666666666672</v>
      </c>
      <c r="E100" s="4">
        <v>616.57499999999993</v>
      </c>
      <c r="F100" s="4">
        <v>626.50833333333333</v>
      </c>
      <c r="G100" s="4">
        <v>634.81666666666672</v>
      </c>
      <c r="H100" s="4">
        <v>646.44166666666672</v>
      </c>
      <c r="I100" s="4">
        <v>661.5333333333333</v>
      </c>
      <c r="J100" s="4">
        <v>675.77499999999998</v>
      </c>
      <c r="K100" s="4">
        <v>689.44999999999993</v>
      </c>
      <c r="L100" s="4">
        <v>699.80833333333339</v>
      </c>
      <c r="M100" s="4">
        <v>703.26666666666677</v>
      </c>
      <c r="N100" s="4">
        <v>695.60833333333323</v>
      </c>
      <c r="O100" s="4">
        <v>684.2833333333333</v>
      </c>
      <c r="P100" s="4">
        <v>674.80833333333328</v>
      </c>
      <c r="Q100" s="4">
        <v>669.47500000000002</v>
      </c>
      <c r="R100" s="4">
        <v>674.7166666666667</v>
      </c>
      <c r="S100" s="4">
        <v>690.45833333333337</v>
      </c>
      <c r="T100" s="4">
        <v>708.44166666666661</v>
      </c>
      <c r="U100" s="4">
        <v>721.97500000000002</v>
      </c>
      <c r="V100" s="4">
        <v>726.55000000000007</v>
      </c>
      <c r="W100" s="4">
        <v>715.94166666666661</v>
      </c>
      <c r="X100" s="4">
        <v>700.91666666666663</v>
      </c>
      <c r="Y100" s="4">
        <v>686.57499999999993</v>
      </c>
      <c r="Z100" s="4">
        <v>678.05833333333328</v>
      </c>
      <c r="AA100" s="4">
        <v>676.00833333333333</v>
      </c>
      <c r="AB100" s="4">
        <v>679.19166666666672</v>
      </c>
      <c r="AC100" s="4">
        <v>691.69999999999993</v>
      </c>
      <c r="AD100" s="4">
        <v>714.08333333333337</v>
      </c>
      <c r="AE100" s="4">
        <v>745.57499999999993</v>
      </c>
      <c r="AF100" s="4">
        <v>787.76666666666677</v>
      </c>
      <c r="AG100" s="4">
        <v>820.3416666666667</v>
      </c>
      <c r="AH100" s="4">
        <v>838.9</v>
      </c>
      <c r="AI100" s="4">
        <v>854.49166666666667</v>
      </c>
      <c r="AJ100" s="8">
        <v>872.58333333333337</v>
      </c>
      <c r="AK100" s="8"/>
    </row>
    <row r="101" spans="1:37" x14ac:dyDescent="0.2">
      <c r="A101" s="3" t="s">
        <v>134</v>
      </c>
      <c r="B101" s="4">
        <v>565.86666666666667</v>
      </c>
      <c r="C101" s="4">
        <v>582.20833333333337</v>
      </c>
      <c r="D101" s="4">
        <v>600.95833333333337</v>
      </c>
      <c r="E101" s="4">
        <v>609.31666666666672</v>
      </c>
      <c r="F101" s="4">
        <v>613.57499999999993</v>
      </c>
      <c r="G101" s="4">
        <v>617.5</v>
      </c>
      <c r="H101" s="4">
        <v>616.60833333333335</v>
      </c>
      <c r="I101" s="4">
        <v>621.17500000000007</v>
      </c>
      <c r="J101" s="4">
        <v>632.39166666666665</v>
      </c>
      <c r="K101" s="4">
        <v>647.33333333333337</v>
      </c>
      <c r="L101" s="4">
        <v>664.4</v>
      </c>
      <c r="M101" s="4">
        <v>680.39166666666665</v>
      </c>
      <c r="N101" s="4">
        <v>696.2833333333333</v>
      </c>
      <c r="O101" s="4">
        <v>709.30833333333339</v>
      </c>
      <c r="P101" s="4">
        <v>717.02499999999998</v>
      </c>
      <c r="Q101" s="4">
        <v>721.10833333333323</v>
      </c>
      <c r="R101" s="4">
        <v>720.56666666666661</v>
      </c>
      <c r="S101" s="4">
        <v>715.13333333333333</v>
      </c>
      <c r="T101" s="4">
        <v>705.57499999999993</v>
      </c>
      <c r="U101" s="4">
        <v>697.49166666666667</v>
      </c>
      <c r="V101" s="4">
        <v>694.65</v>
      </c>
      <c r="W101" s="4">
        <v>697.77499999999998</v>
      </c>
      <c r="X101" s="4">
        <v>710.42500000000007</v>
      </c>
      <c r="Y101" s="4">
        <v>728.77499999999998</v>
      </c>
      <c r="Z101" s="4">
        <v>742.15</v>
      </c>
      <c r="AA101" s="4">
        <v>747.68333333333339</v>
      </c>
      <c r="AB101" s="4">
        <v>746.68333333333339</v>
      </c>
      <c r="AC101" s="4">
        <v>739.45833333333337</v>
      </c>
      <c r="AD101" s="4">
        <v>731.33333333333337</v>
      </c>
      <c r="AE101" s="4">
        <v>730.10833333333323</v>
      </c>
      <c r="AF101" s="4">
        <v>739.86666666666667</v>
      </c>
      <c r="AG101" s="4">
        <v>752.4083333333333</v>
      </c>
      <c r="AH101" s="4">
        <v>769.24166666666667</v>
      </c>
      <c r="AI101" s="4">
        <v>792.97500000000002</v>
      </c>
      <c r="AJ101" s="8">
        <v>823.1</v>
      </c>
      <c r="AK101" s="8"/>
    </row>
    <row r="102" spans="1:37" x14ac:dyDescent="0.2">
      <c r="A102" s="3" t="s">
        <v>135</v>
      </c>
      <c r="B102" s="4">
        <v>453.09999999999997</v>
      </c>
      <c r="C102" s="4">
        <v>470.20833333333331</v>
      </c>
      <c r="D102" s="4">
        <v>488.90000000000003</v>
      </c>
      <c r="E102" s="4">
        <v>519.44166666666672</v>
      </c>
      <c r="F102" s="4">
        <v>557.02499999999998</v>
      </c>
      <c r="G102" s="4">
        <v>584.39166666666665</v>
      </c>
      <c r="H102" s="4">
        <v>605.88333333333333</v>
      </c>
      <c r="I102" s="4">
        <v>625.54166666666663</v>
      </c>
      <c r="J102" s="4">
        <v>629.63333333333333</v>
      </c>
      <c r="K102" s="4">
        <v>630.07499999999993</v>
      </c>
      <c r="L102" s="4">
        <v>637.76666666666665</v>
      </c>
      <c r="M102" s="4">
        <v>644.68333333333328</v>
      </c>
      <c r="N102" s="4">
        <v>652.48333333333335</v>
      </c>
      <c r="O102" s="4">
        <v>661.17500000000007</v>
      </c>
      <c r="P102" s="4">
        <v>670.125</v>
      </c>
      <c r="Q102" s="4">
        <v>679.23333333333335</v>
      </c>
      <c r="R102" s="4">
        <v>693.66666666666663</v>
      </c>
      <c r="S102" s="4">
        <v>711.89166666666677</v>
      </c>
      <c r="T102" s="4">
        <v>725.1</v>
      </c>
      <c r="U102" s="4">
        <v>734.39166666666677</v>
      </c>
      <c r="V102" s="4">
        <v>741.44166666666661</v>
      </c>
      <c r="W102" s="4">
        <v>742.61666666666667</v>
      </c>
      <c r="X102" s="4">
        <v>737.7833333333333</v>
      </c>
      <c r="Y102" s="4">
        <v>731.50833333333333</v>
      </c>
      <c r="Z102" s="4">
        <v>724.11666666666667</v>
      </c>
      <c r="AA102" s="4">
        <v>721.11666666666667</v>
      </c>
      <c r="AB102" s="4">
        <v>726.5916666666667</v>
      </c>
      <c r="AC102" s="4">
        <v>742.5333333333333</v>
      </c>
      <c r="AD102" s="4">
        <v>763.5333333333333</v>
      </c>
      <c r="AE102" s="4">
        <v>781.24166666666667</v>
      </c>
      <c r="AF102" s="4">
        <v>793.52499999999998</v>
      </c>
      <c r="AG102" s="4">
        <v>795.77499999999998</v>
      </c>
      <c r="AH102" s="4">
        <v>790.20833333333337</v>
      </c>
      <c r="AI102" s="4">
        <v>782.99166666666667</v>
      </c>
      <c r="AJ102" s="8">
        <v>781.70833333333337</v>
      </c>
      <c r="AK102" s="8"/>
    </row>
    <row r="103" spans="1:37" x14ac:dyDescent="0.2">
      <c r="A103" s="3" t="s">
        <v>136</v>
      </c>
      <c r="B103" s="4">
        <v>397.09999999999997</v>
      </c>
      <c r="C103" s="4">
        <v>406.40000000000003</v>
      </c>
      <c r="D103" s="4">
        <v>417.82499999999999</v>
      </c>
      <c r="E103" s="4">
        <v>433.5</v>
      </c>
      <c r="F103" s="4">
        <v>448.69166666666666</v>
      </c>
      <c r="G103" s="4">
        <v>464.11666666666662</v>
      </c>
      <c r="H103" s="4">
        <v>483.8</v>
      </c>
      <c r="I103" s="4">
        <v>505.6583333333333</v>
      </c>
      <c r="J103" s="4">
        <v>540.58333333333337</v>
      </c>
      <c r="K103" s="4">
        <v>579.5</v>
      </c>
      <c r="L103" s="4">
        <v>606.48333333333335</v>
      </c>
      <c r="M103" s="4">
        <v>627.00833333333333</v>
      </c>
      <c r="N103" s="4">
        <v>644.0333333333333</v>
      </c>
      <c r="O103" s="4">
        <v>650.63333333333333</v>
      </c>
      <c r="P103" s="4">
        <v>650.38333333333333</v>
      </c>
      <c r="Q103" s="4">
        <v>651.6</v>
      </c>
      <c r="R103" s="4">
        <v>657.0333333333333</v>
      </c>
      <c r="S103" s="4">
        <v>667.44166666666672</v>
      </c>
      <c r="T103" s="4">
        <v>679.2166666666667</v>
      </c>
      <c r="U103" s="4">
        <v>690.15</v>
      </c>
      <c r="V103" s="4">
        <v>699.7166666666667</v>
      </c>
      <c r="W103" s="4">
        <v>710.01666666666677</v>
      </c>
      <c r="X103" s="4">
        <v>724.18333333333339</v>
      </c>
      <c r="Y103" s="4">
        <v>739.48333333333323</v>
      </c>
      <c r="Z103" s="4">
        <v>752.6</v>
      </c>
      <c r="AA103" s="4">
        <v>760.1</v>
      </c>
      <c r="AB103" s="4">
        <v>761.97500000000002</v>
      </c>
      <c r="AC103" s="4">
        <v>759.2166666666667</v>
      </c>
      <c r="AD103" s="4">
        <v>754.30000000000007</v>
      </c>
      <c r="AE103" s="4">
        <v>750.2833333333333</v>
      </c>
      <c r="AF103" s="4">
        <v>752.375</v>
      </c>
      <c r="AG103" s="4">
        <v>759.69166666666661</v>
      </c>
      <c r="AH103" s="4">
        <v>775.69999999999993</v>
      </c>
      <c r="AI103" s="4">
        <v>797.9083333333333</v>
      </c>
      <c r="AJ103" s="8">
        <v>817.6</v>
      </c>
      <c r="AK103" s="8"/>
    </row>
    <row r="104" spans="1:37" x14ac:dyDescent="0.2">
      <c r="A104" s="3" t="s">
        <v>137</v>
      </c>
      <c r="B104" s="4">
        <v>386.48333333333335</v>
      </c>
      <c r="C104" s="4">
        <v>379.55</v>
      </c>
      <c r="D104" s="4">
        <v>375.81666666666666</v>
      </c>
      <c r="E104" s="4">
        <v>378.35833333333335</v>
      </c>
      <c r="F104" s="4">
        <v>385.30833333333334</v>
      </c>
      <c r="G104" s="4">
        <v>396.9666666666667</v>
      </c>
      <c r="H104" s="4">
        <v>411.6583333333333</v>
      </c>
      <c r="I104" s="4">
        <v>425.82499999999999</v>
      </c>
      <c r="J104" s="4">
        <v>438.73333333333335</v>
      </c>
      <c r="K104" s="4">
        <v>453.02500000000003</v>
      </c>
      <c r="L104" s="4">
        <v>471.88333333333338</v>
      </c>
      <c r="M104" s="4">
        <v>492.25833333333338</v>
      </c>
      <c r="N104" s="4">
        <v>514.6</v>
      </c>
      <c r="O104" s="4">
        <v>543.88333333333333</v>
      </c>
      <c r="P104" s="4">
        <v>578.49166666666667</v>
      </c>
      <c r="Q104" s="4">
        <v>606.91666666666663</v>
      </c>
      <c r="R104" s="4">
        <v>626.0916666666667</v>
      </c>
      <c r="S104" s="4">
        <v>643.61666666666667</v>
      </c>
      <c r="T104" s="4">
        <v>649.93333333333328</v>
      </c>
      <c r="U104" s="4">
        <v>650.63333333333333</v>
      </c>
      <c r="V104" s="4">
        <v>658.125</v>
      </c>
      <c r="W104" s="4">
        <v>663.1583333333333</v>
      </c>
      <c r="X104" s="4">
        <v>669.5916666666667</v>
      </c>
      <c r="Y104" s="4">
        <v>678.98333333333335</v>
      </c>
      <c r="Z104" s="4">
        <v>690.83333333333337</v>
      </c>
      <c r="AA104" s="4">
        <v>704.69166666666661</v>
      </c>
      <c r="AB104" s="4">
        <v>718.57499999999993</v>
      </c>
      <c r="AC104" s="4">
        <v>731.5</v>
      </c>
      <c r="AD104" s="4">
        <v>744.94166666666661</v>
      </c>
      <c r="AE104" s="4">
        <v>759.05833333333339</v>
      </c>
      <c r="AF104" s="4">
        <v>771.3416666666667</v>
      </c>
      <c r="AG104" s="4">
        <v>776.33333333333337</v>
      </c>
      <c r="AH104" s="4">
        <v>775.30000000000007</v>
      </c>
      <c r="AI104" s="4">
        <v>771.30000000000007</v>
      </c>
      <c r="AJ104" s="8">
        <v>767.30833333333339</v>
      </c>
      <c r="AK104" s="8"/>
    </row>
    <row r="105" spans="1:37" x14ac:dyDescent="0.2">
      <c r="A105" s="3" t="s">
        <v>138</v>
      </c>
      <c r="B105" s="4">
        <v>395.57499999999999</v>
      </c>
      <c r="C105" s="4">
        <v>394.40000000000003</v>
      </c>
      <c r="D105" s="4">
        <v>392.80833333333334</v>
      </c>
      <c r="E105" s="4">
        <v>391.19166666666666</v>
      </c>
      <c r="F105" s="4">
        <v>385.70833333333331</v>
      </c>
      <c r="G105" s="4">
        <v>380.54166666666669</v>
      </c>
      <c r="H105" s="4">
        <v>376.61666666666662</v>
      </c>
      <c r="I105" s="4">
        <v>375.2833333333333</v>
      </c>
      <c r="J105" s="4">
        <v>380.84999999999997</v>
      </c>
      <c r="K105" s="4">
        <v>389.49166666666662</v>
      </c>
      <c r="L105" s="4">
        <v>399.70833333333331</v>
      </c>
      <c r="M105" s="4">
        <v>413.0916666666667</v>
      </c>
      <c r="N105" s="4">
        <v>426.875</v>
      </c>
      <c r="O105" s="4">
        <v>440.31666666666666</v>
      </c>
      <c r="P105" s="4">
        <v>451.63333333333338</v>
      </c>
      <c r="Q105" s="4">
        <v>465.89166666666665</v>
      </c>
      <c r="R105" s="4">
        <v>485.84999999999997</v>
      </c>
      <c r="S105" s="4">
        <v>507.19166666666666</v>
      </c>
      <c r="T105" s="4">
        <v>538.5</v>
      </c>
      <c r="U105" s="4">
        <v>575.125</v>
      </c>
      <c r="V105" s="4">
        <v>602.50833333333333</v>
      </c>
      <c r="W105" s="4">
        <v>624.2833333333333</v>
      </c>
      <c r="X105" s="4">
        <v>643.32499999999993</v>
      </c>
      <c r="Y105" s="4">
        <v>650.1583333333333</v>
      </c>
      <c r="Z105" s="4">
        <v>650.25</v>
      </c>
      <c r="AA105" s="4">
        <v>654.67500000000007</v>
      </c>
      <c r="AB105" s="4">
        <v>661.19166666666672</v>
      </c>
      <c r="AC105" s="4">
        <v>670.97500000000002</v>
      </c>
      <c r="AD105" s="4">
        <v>682.0916666666667</v>
      </c>
      <c r="AE105" s="4">
        <v>692.16666666666663</v>
      </c>
      <c r="AF105" s="4">
        <v>704.13333333333333</v>
      </c>
      <c r="AG105" s="4">
        <v>717.22500000000002</v>
      </c>
      <c r="AH105" s="4">
        <v>730.60833333333323</v>
      </c>
      <c r="AI105" s="4">
        <v>745.625</v>
      </c>
      <c r="AJ105" s="8">
        <v>761.66666666666663</v>
      </c>
      <c r="AK105" s="8"/>
    </row>
    <row r="106" spans="1:37" x14ac:dyDescent="0.2">
      <c r="A106" s="3" t="s">
        <v>139</v>
      </c>
      <c r="B106" s="4">
        <v>351.83333333333331</v>
      </c>
      <c r="C106" s="4">
        <v>362.00833333333338</v>
      </c>
      <c r="D106" s="4">
        <v>367.75833333333338</v>
      </c>
      <c r="E106" s="4">
        <v>370.66666666666669</v>
      </c>
      <c r="F106" s="4">
        <v>373.7833333333333</v>
      </c>
      <c r="G106" s="4">
        <v>379.52500000000003</v>
      </c>
      <c r="H106" s="4">
        <v>383.74166666666662</v>
      </c>
      <c r="I106" s="4">
        <v>384.90000000000003</v>
      </c>
      <c r="J106" s="4">
        <v>382.25</v>
      </c>
      <c r="K106" s="4">
        <v>377.26666666666665</v>
      </c>
      <c r="L106" s="4">
        <v>372.83333333333331</v>
      </c>
      <c r="M106" s="4">
        <v>368.7</v>
      </c>
      <c r="N106" s="4">
        <v>367.15000000000003</v>
      </c>
      <c r="O106" s="4">
        <v>370.63333333333338</v>
      </c>
      <c r="P106" s="4">
        <v>378.77500000000003</v>
      </c>
      <c r="Q106" s="4">
        <v>389.95</v>
      </c>
      <c r="R106" s="4">
        <v>401.70833333333331</v>
      </c>
      <c r="S106" s="4">
        <v>413.7833333333333</v>
      </c>
      <c r="T106" s="4">
        <v>426.9083333333333</v>
      </c>
      <c r="U106" s="4">
        <v>439.97499999999997</v>
      </c>
      <c r="V106" s="4">
        <v>457.84999999999997</v>
      </c>
      <c r="W106" s="4">
        <v>480.4666666666667</v>
      </c>
      <c r="X106" s="4">
        <v>502.44166666666666</v>
      </c>
      <c r="Y106" s="4">
        <v>533.04166666666663</v>
      </c>
      <c r="Z106" s="4">
        <v>567.99166666666667</v>
      </c>
      <c r="AA106" s="4">
        <v>594.125</v>
      </c>
      <c r="AB106" s="4">
        <v>613.35</v>
      </c>
      <c r="AC106" s="4">
        <v>629.36666666666667</v>
      </c>
      <c r="AD106" s="4">
        <v>633.625</v>
      </c>
      <c r="AE106" s="4">
        <v>635.42500000000007</v>
      </c>
      <c r="AF106" s="4">
        <v>642.81666666666672</v>
      </c>
      <c r="AG106" s="4">
        <v>650.72500000000002</v>
      </c>
      <c r="AH106" s="4">
        <v>660.94166666666672</v>
      </c>
      <c r="AI106" s="4">
        <v>673.05000000000007</v>
      </c>
      <c r="AJ106" s="8">
        <v>684.25</v>
      </c>
      <c r="AK106" s="8"/>
    </row>
    <row r="107" spans="1:37" x14ac:dyDescent="0.2">
      <c r="A107" s="3" t="s">
        <v>140</v>
      </c>
      <c r="B107" s="4">
        <v>280.85833333333335</v>
      </c>
      <c r="C107" s="4">
        <v>281.13333333333333</v>
      </c>
      <c r="D107" s="4">
        <v>288.01666666666665</v>
      </c>
      <c r="E107" s="4">
        <v>298.92500000000001</v>
      </c>
      <c r="F107" s="4">
        <v>311.95833333333331</v>
      </c>
      <c r="G107" s="4">
        <v>327.04166666666669</v>
      </c>
      <c r="H107" s="4">
        <v>340.55833333333334</v>
      </c>
      <c r="I107" s="4">
        <v>348.32499999999999</v>
      </c>
      <c r="J107" s="4">
        <v>353.39166666666665</v>
      </c>
      <c r="K107" s="4">
        <v>357.45833333333331</v>
      </c>
      <c r="L107" s="4">
        <v>362.04166666666669</v>
      </c>
      <c r="M107" s="4">
        <v>366.35833333333335</v>
      </c>
      <c r="N107" s="4">
        <v>367.20833333333331</v>
      </c>
      <c r="O107" s="4">
        <v>364.1583333333333</v>
      </c>
      <c r="P107" s="4">
        <v>358.24166666666662</v>
      </c>
      <c r="Q107" s="4">
        <v>352.91666666666669</v>
      </c>
      <c r="R107" s="4">
        <v>351.91666666666669</v>
      </c>
      <c r="S107" s="4">
        <v>353.7</v>
      </c>
      <c r="T107" s="4">
        <v>357.36666666666662</v>
      </c>
      <c r="U107" s="4">
        <v>364.7166666666667</v>
      </c>
      <c r="V107" s="4">
        <v>375.45</v>
      </c>
      <c r="W107" s="4">
        <v>393.51666666666665</v>
      </c>
      <c r="X107" s="4">
        <v>407.93333333333334</v>
      </c>
      <c r="Y107" s="4">
        <v>420.73333333333335</v>
      </c>
      <c r="Z107" s="4">
        <v>432.4666666666667</v>
      </c>
      <c r="AA107" s="4">
        <v>446.88333333333338</v>
      </c>
      <c r="AB107" s="4">
        <v>465.34999999999997</v>
      </c>
      <c r="AC107" s="4">
        <v>486.25</v>
      </c>
      <c r="AD107" s="4">
        <v>516.11666666666667</v>
      </c>
      <c r="AE107" s="4">
        <v>549.7166666666667</v>
      </c>
      <c r="AF107" s="4">
        <v>574.7833333333333</v>
      </c>
      <c r="AG107" s="4">
        <v>594.125</v>
      </c>
      <c r="AH107" s="4">
        <v>611.18333333333328</v>
      </c>
      <c r="AI107" s="4">
        <v>617.2833333333333</v>
      </c>
      <c r="AJ107" s="8">
        <v>620.35833333333335</v>
      </c>
      <c r="AK107" s="8"/>
    </row>
    <row r="108" spans="1:37" x14ac:dyDescent="0.2">
      <c r="A108" s="3" t="s">
        <v>141</v>
      </c>
      <c r="B108" s="4">
        <v>234.73333333333335</v>
      </c>
      <c r="C108" s="4">
        <v>242.19166666666669</v>
      </c>
      <c r="D108" s="4">
        <v>248.10833333333335</v>
      </c>
      <c r="E108" s="4">
        <v>251.33333333333334</v>
      </c>
      <c r="F108" s="4">
        <v>251.41666666666666</v>
      </c>
      <c r="G108" s="4">
        <v>249.88333333333333</v>
      </c>
      <c r="H108" s="4">
        <v>251.73333333333335</v>
      </c>
      <c r="I108" s="4">
        <v>260.34166666666664</v>
      </c>
      <c r="J108" s="4">
        <v>272.93333333333334</v>
      </c>
      <c r="K108" s="4">
        <v>286.39166666666665</v>
      </c>
      <c r="L108" s="4">
        <v>300.49166666666667</v>
      </c>
      <c r="M108" s="4">
        <v>310.51666666666665</v>
      </c>
      <c r="N108" s="4">
        <v>317.07499999999999</v>
      </c>
      <c r="O108" s="4">
        <v>322.84166666666664</v>
      </c>
      <c r="P108" s="4">
        <v>327.95</v>
      </c>
      <c r="Q108" s="4">
        <v>331.84999999999997</v>
      </c>
      <c r="R108" s="4">
        <v>334.2</v>
      </c>
      <c r="S108" s="4">
        <v>336.2</v>
      </c>
      <c r="T108" s="4">
        <v>336.80833333333334</v>
      </c>
      <c r="U108" s="4">
        <v>334.59166666666664</v>
      </c>
      <c r="V108" s="4">
        <v>332.73333333333335</v>
      </c>
      <c r="W108" s="4">
        <v>332.85833333333335</v>
      </c>
      <c r="X108" s="4">
        <v>333.98333333333335</v>
      </c>
      <c r="Y108" s="4">
        <v>340.33333333333331</v>
      </c>
      <c r="Z108" s="4">
        <v>349.34999999999997</v>
      </c>
      <c r="AA108" s="4">
        <v>359.60833333333335</v>
      </c>
      <c r="AB108" s="4">
        <v>371.23333333333335</v>
      </c>
      <c r="AC108" s="4">
        <v>382.01666666666665</v>
      </c>
      <c r="AD108" s="4">
        <v>393.50833333333338</v>
      </c>
      <c r="AE108" s="4">
        <v>406.25</v>
      </c>
      <c r="AF108" s="4">
        <v>421.72499999999997</v>
      </c>
      <c r="AG108" s="4">
        <v>440.42500000000001</v>
      </c>
      <c r="AH108" s="4">
        <v>461.55</v>
      </c>
      <c r="AI108" s="4">
        <v>491.60833333333335</v>
      </c>
      <c r="AJ108" s="8">
        <v>525.44999999999993</v>
      </c>
      <c r="AK108" s="8"/>
    </row>
    <row r="109" spans="1:37" x14ac:dyDescent="0.2">
      <c r="A109" s="3" t="s">
        <v>142</v>
      </c>
      <c r="B109" s="4">
        <v>332.57499999999999</v>
      </c>
      <c r="C109" s="4">
        <v>344.00833333333338</v>
      </c>
      <c r="D109" s="4">
        <v>356.7166666666667</v>
      </c>
      <c r="E109" s="4">
        <v>371.06666666666666</v>
      </c>
      <c r="F109" s="4">
        <v>385.58333333333331</v>
      </c>
      <c r="G109" s="4">
        <v>402.04166666666669</v>
      </c>
      <c r="H109" s="4">
        <v>419.45</v>
      </c>
      <c r="I109" s="4">
        <v>435.11666666666662</v>
      </c>
      <c r="J109" s="4">
        <v>450.75833333333338</v>
      </c>
      <c r="K109" s="4">
        <v>464.25</v>
      </c>
      <c r="L109" s="4">
        <v>474.48333333333335</v>
      </c>
      <c r="M109" s="4">
        <v>486.79166666666669</v>
      </c>
      <c r="N109" s="4">
        <v>506.44166666666666</v>
      </c>
      <c r="O109" s="4">
        <v>527.77499999999998</v>
      </c>
      <c r="P109" s="4">
        <v>548.60833333333335</v>
      </c>
      <c r="Q109" s="4">
        <v>570.30000000000007</v>
      </c>
      <c r="R109" s="4">
        <v>590.4083333333333</v>
      </c>
      <c r="S109" s="4">
        <v>611.02499999999998</v>
      </c>
      <c r="T109" s="4">
        <v>633.30000000000007</v>
      </c>
      <c r="U109" s="4">
        <v>654.58333333333337</v>
      </c>
      <c r="V109" s="4">
        <v>676.92500000000007</v>
      </c>
      <c r="W109" s="4">
        <v>704.98333333333323</v>
      </c>
      <c r="X109" s="4">
        <v>729.5333333333333</v>
      </c>
      <c r="Y109" s="4">
        <v>750.80833333333339</v>
      </c>
      <c r="Z109" s="4">
        <v>766.625</v>
      </c>
      <c r="AA109" s="4">
        <v>782.56666666666661</v>
      </c>
      <c r="AB109" s="4">
        <v>798.91666666666663</v>
      </c>
      <c r="AC109" s="4">
        <v>818.0333333333333</v>
      </c>
      <c r="AD109" s="4">
        <v>839.55000000000007</v>
      </c>
      <c r="AE109" s="4">
        <v>862.2166666666667</v>
      </c>
      <c r="AF109" s="4">
        <v>885.70833333333337</v>
      </c>
      <c r="AG109" s="4">
        <v>912.35833333333323</v>
      </c>
      <c r="AH109" s="4">
        <v>940.51666666666677</v>
      </c>
      <c r="AI109" s="4">
        <v>971.10833333333323</v>
      </c>
      <c r="AJ109" s="8">
        <v>1003.6416666666668</v>
      </c>
      <c r="AK109" s="8"/>
    </row>
    <row r="110" spans="1:37" x14ac:dyDescent="0.2">
      <c r="A110" s="3" t="s">
        <v>143</v>
      </c>
      <c r="B110" s="5">
        <f t="shared" ref="B110:Q121" si="0">B62/B74*100</f>
        <v>16.077471236912295</v>
      </c>
      <c r="C110" s="5">
        <f t="shared" si="0"/>
        <v>15.224811676082862</v>
      </c>
      <c r="D110" s="5">
        <f t="shared" si="0"/>
        <v>14.395530295732589</v>
      </c>
      <c r="E110" s="5">
        <f t="shared" si="0"/>
        <v>14.840510210098071</v>
      </c>
      <c r="F110" s="5">
        <f t="shared" si="0"/>
        <v>20.976616231086656</v>
      </c>
      <c r="G110" s="5">
        <f t="shared" si="0"/>
        <v>23.708929987892954</v>
      </c>
      <c r="H110" s="5">
        <f t="shared" si="0"/>
        <v>21.730142821348036</v>
      </c>
      <c r="I110" s="5">
        <f t="shared" si="0"/>
        <v>19.870358029926695</v>
      </c>
      <c r="J110" s="5">
        <f t="shared" si="0"/>
        <v>19.93500960985952</v>
      </c>
      <c r="K110" s="5">
        <f t="shared" si="0"/>
        <v>18.425882536707277</v>
      </c>
      <c r="L110" s="5">
        <f t="shared" si="0"/>
        <v>14.887980187755574</v>
      </c>
      <c r="M110" s="5">
        <f t="shared" si="0"/>
        <v>14.393123642202701</v>
      </c>
      <c r="N110" s="5">
        <f t="shared" si="0"/>
        <v>20.246355655981926</v>
      </c>
      <c r="O110" s="5">
        <f t="shared" si="0"/>
        <v>24.313130217933427</v>
      </c>
      <c r="P110" s="5">
        <f t="shared" si="0"/>
        <v>25.593147363411823</v>
      </c>
      <c r="Q110" s="5">
        <f t="shared" si="0"/>
        <v>23.934478012680216</v>
      </c>
      <c r="R110" s="5">
        <f t="shared" ref="C110:AI117" si="1">R62/R74*100</f>
        <v>20.748065538877679</v>
      </c>
      <c r="S110" s="5">
        <f t="shared" si="1"/>
        <v>21.49025251864451</v>
      </c>
      <c r="T110" s="5">
        <f t="shared" si="1"/>
        <v>21.959719490293335</v>
      </c>
      <c r="U110" s="5">
        <f t="shared" si="1"/>
        <v>20.338207413541369</v>
      </c>
      <c r="V110" s="5">
        <f t="shared" si="1"/>
        <v>19.162567952368622</v>
      </c>
      <c r="W110" s="5">
        <f t="shared" si="1"/>
        <v>17.683473508944196</v>
      </c>
      <c r="X110" s="5">
        <f t="shared" si="1"/>
        <v>17.974720145400468</v>
      </c>
      <c r="Y110" s="5">
        <f t="shared" si="1"/>
        <v>18.635964284984574</v>
      </c>
      <c r="Z110" s="5">
        <f t="shared" si="1"/>
        <v>17.417139567398635</v>
      </c>
      <c r="AA110" s="5">
        <f t="shared" si="1"/>
        <v>16.220837913765727</v>
      </c>
      <c r="AB110" s="5">
        <f t="shared" si="1"/>
        <v>15.827625456796532</v>
      </c>
      <c r="AC110" s="5">
        <f t="shared" si="1"/>
        <v>15.996109644508842</v>
      </c>
      <c r="AD110" s="5">
        <f t="shared" si="1"/>
        <v>14.344984148107558</v>
      </c>
      <c r="AE110" s="5">
        <f t="shared" si="1"/>
        <v>13.350154402349929</v>
      </c>
      <c r="AF110" s="5">
        <f t="shared" si="1"/>
        <v>15.412547528517113</v>
      </c>
      <c r="AG110" s="5">
        <f t="shared" si="1"/>
        <v>18.026266564278263</v>
      </c>
      <c r="AH110" s="5">
        <f t="shared" si="1"/>
        <v>16.769079882308198</v>
      </c>
      <c r="AI110" s="5">
        <f t="shared" si="1"/>
        <v>17.226873512271197</v>
      </c>
      <c r="AJ110" s="8">
        <v>18.289323806565186</v>
      </c>
      <c r="AK110" s="8"/>
    </row>
    <row r="111" spans="1:37" x14ac:dyDescent="0.2">
      <c r="A111" s="3" t="s">
        <v>144</v>
      </c>
      <c r="B111" s="5">
        <f t="shared" si="0"/>
        <v>8.8336152896529665</v>
      </c>
      <c r="C111" s="5">
        <f t="shared" si="1"/>
        <v>8.6786320998596658</v>
      </c>
      <c r="D111" s="5">
        <f t="shared" si="1"/>
        <v>7.7634673856921577</v>
      </c>
      <c r="E111" s="5">
        <f t="shared" si="1"/>
        <v>8.3316930517672851</v>
      </c>
      <c r="F111" s="5">
        <f t="shared" si="1"/>
        <v>14.612676056338024</v>
      </c>
      <c r="G111" s="5">
        <f t="shared" si="1"/>
        <v>15.438732550409926</v>
      </c>
      <c r="H111" s="5">
        <f t="shared" si="1"/>
        <v>13.268429143181597</v>
      </c>
      <c r="I111" s="5">
        <f t="shared" si="1"/>
        <v>11.423618334373483</v>
      </c>
      <c r="J111" s="5">
        <f t="shared" si="1"/>
        <v>12.248340862193967</v>
      </c>
      <c r="K111" s="5">
        <f t="shared" si="1"/>
        <v>11.803237299071451</v>
      </c>
      <c r="L111" s="5">
        <f t="shared" si="1"/>
        <v>9.2826885852946948</v>
      </c>
      <c r="M111" s="5">
        <f t="shared" si="1"/>
        <v>8.7451678393636847</v>
      </c>
      <c r="N111" s="5">
        <f t="shared" si="1"/>
        <v>13.614383981475179</v>
      </c>
      <c r="O111" s="5">
        <f t="shared" si="1"/>
        <v>17.098927776653852</v>
      </c>
      <c r="P111" s="5">
        <f t="shared" si="1"/>
        <v>17.858515700595149</v>
      </c>
      <c r="Q111" s="5">
        <f t="shared" si="1"/>
        <v>16.222850243468802</v>
      </c>
      <c r="R111" s="5">
        <f t="shared" si="1"/>
        <v>13.331485221707393</v>
      </c>
      <c r="S111" s="5">
        <f t="shared" si="1"/>
        <v>13.14651678106253</v>
      </c>
      <c r="T111" s="5">
        <f t="shared" si="1"/>
        <v>13.767634854771785</v>
      </c>
      <c r="U111" s="5">
        <f t="shared" si="1"/>
        <v>13.641910372396381</v>
      </c>
      <c r="V111" s="5">
        <f t="shared" si="1"/>
        <v>11.604941790045171</v>
      </c>
      <c r="W111" s="5">
        <f t="shared" si="1"/>
        <v>10.379282821414847</v>
      </c>
      <c r="X111" s="5">
        <f t="shared" si="1"/>
        <v>10.499745333612967</v>
      </c>
      <c r="Y111" s="5">
        <f t="shared" si="1"/>
        <v>11.513225645099599</v>
      </c>
      <c r="Z111" s="5">
        <f t="shared" si="1"/>
        <v>10.432971197940025</v>
      </c>
      <c r="AA111" s="5">
        <f t="shared" si="1"/>
        <v>8.879707971363084</v>
      </c>
      <c r="AB111" s="5">
        <f t="shared" si="1"/>
        <v>8.2234655439840445</v>
      </c>
      <c r="AC111" s="5">
        <f t="shared" si="1"/>
        <v>7.6689496495264589</v>
      </c>
      <c r="AD111" s="5">
        <f t="shared" si="1"/>
        <v>6.5437440715186019</v>
      </c>
      <c r="AE111" s="5">
        <f t="shared" si="1"/>
        <v>6.5341985002651048</v>
      </c>
      <c r="AF111" s="5">
        <f t="shared" si="1"/>
        <v>8.0185682873198143</v>
      </c>
      <c r="AG111" s="5">
        <f t="shared" si="1"/>
        <v>8.9577269079191648</v>
      </c>
      <c r="AH111" s="5">
        <f t="shared" si="1"/>
        <v>8.7309668994764777</v>
      </c>
      <c r="AI111" s="5">
        <f t="shared" si="1"/>
        <v>8.9099084016932526</v>
      </c>
      <c r="AJ111" s="8">
        <v>9.7222387863898199</v>
      </c>
      <c r="AK111" s="8"/>
    </row>
    <row r="112" spans="1:37" x14ac:dyDescent="0.2">
      <c r="A112" s="3" t="s">
        <v>145</v>
      </c>
      <c r="B112" s="5">
        <f t="shared" si="0"/>
        <v>4.6133011890411773</v>
      </c>
      <c r="C112" s="5">
        <f t="shared" si="1"/>
        <v>4.5700354609929086</v>
      </c>
      <c r="D112" s="5">
        <f t="shared" si="1"/>
        <v>4.5621098671919134</v>
      </c>
      <c r="E112" s="5">
        <f t="shared" si="1"/>
        <v>5.2274019329164298</v>
      </c>
      <c r="F112" s="5">
        <f t="shared" si="1"/>
        <v>9.059900747885651</v>
      </c>
      <c r="G112" s="5">
        <f t="shared" si="1"/>
        <v>9.3165214268944467</v>
      </c>
      <c r="H112" s="5">
        <f t="shared" si="1"/>
        <v>8.379972153211936</v>
      </c>
      <c r="I112" s="5">
        <f t="shared" si="1"/>
        <v>7.4699244614380307</v>
      </c>
      <c r="J112" s="5">
        <f t="shared" si="1"/>
        <v>8.1213116035486763</v>
      </c>
      <c r="K112" s="5">
        <f t="shared" si="1"/>
        <v>7.2030161671672328</v>
      </c>
      <c r="L112" s="5">
        <f t="shared" si="1"/>
        <v>6.4697234684307894</v>
      </c>
      <c r="M112" s="5">
        <f t="shared" si="1"/>
        <v>5.6520647671645534</v>
      </c>
      <c r="N112" s="5">
        <f t="shared" si="1"/>
        <v>9.2497391392868966</v>
      </c>
      <c r="O112" s="5">
        <f t="shared" si="1"/>
        <v>12.152980760486898</v>
      </c>
      <c r="P112" s="5">
        <f t="shared" si="1"/>
        <v>12.90190267008918</v>
      </c>
      <c r="Q112" s="5">
        <f t="shared" si="1"/>
        <v>12.053303453519549</v>
      </c>
      <c r="R112" s="5">
        <f t="shared" si="1"/>
        <v>9.6170484645999448</v>
      </c>
      <c r="S112" s="5">
        <f t="shared" si="1"/>
        <v>8.8432023229285495</v>
      </c>
      <c r="T112" s="5">
        <f t="shared" si="1"/>
        <v>8.7382321349592473</v>
      </c>
      <c r="U112" s="5">
        <f t="shared" si="1"/>
        <v>8.3750529278437824</v>
      </c>
      <c r="V112" s="5">
        <f t="shared" si="1"/>
        <v>7.9410117603136081</v>
      </c>
      <c r="W112" s="5">
        <f t="shared" si="1"/>
        <v>7.2086824067022075</v>
      </c>
      <c r="X112" s="5">
        <f t="shared" si="1"/>
        <v>7.2451328469431555</v>
      </c>
      <c r="Y112" s="5">
        <f t="shared" si="1"/>
        <v>7.9847246415650535</v>
      </c>
      <c r="Z112" s="5">
        <f t="shared" si="1"/>
        <v>6.6273732243257184</v>
      </c>
      <c r="AA112" s="5">
        <f t="shared" si="1"/>
        <v>6.0967330201232919</v>
      </c>
      <c r="AB112" s="5">
        <f t="shared" si="1"/>
        <v>5.2714612120552724</v>
      </c>
      <c r="AC112" s="5">
        <f t="shared" si="1"/>
        <v>5.0825634490814471</v>
      </c>
      <c r="AD112" s="5">
        <f t="shared" si="1"/>
        <v>4.4259058778577343</v>
      </c>
      <c r="AE112" s="5">
        <f t="shared" si="1"/>
        <v>4.0596257532508719</v>
      </c>
      <c r="AF112" s="5">
        <f t="shared" si="1"/>
        <v>5.4692305014331648</v>
      </c>
      <c r="AG112" s="5">
        <f t="shared" si="1"/>
        <v>5.4120209743883398</v>
      </c>
      <c r="AH112" s="5">
        <f t="shared" si="1"/>
        <v>4.7422076018630106</v>
      </c>
      <c r="AI112" s="5">
        <f t="shared" si="1"/>
        <v>4.9137071083032113</v>
      </c>
      <c r="AJ112" s="8">
        <v>5.7979480425685574</v>
      </c>
      <c r="AK112" s="8"/>
    </row>
    <row r="113" spans="1:37" x14ac:dyDescent="0.2">
      <c r="A113" s="3" t="s">
        <v>146</v>
      </c>
      <c r="B113" s="5">
        <f t="shared" si="0"/>
        <v>3.1756200237942704</v>
      </c>
      <c r="C113" s="5">
        <f t="shared" si="1"/>
        <v>3.3307525088591765</v>
      </c>
      <c r="D113" s="5">
        <f t="shared" si="1"/>
        <v>2.9744388667705275</v>
      </c>
      <c r="E113" s="5">
        <f t="shared" si="1"/>
        <v>3.340366684725272</v>
      </c>
      <c r="F113" s="5">
        <f t="shared" si="1"/>
        <v>5.9463891873550878</v>
      </c>
      <c r="G113" s="5">
        <f t="shared" si="1"/>
        <v>6.7357950943236737</v>
      </c>
      <c r="H113" s="5">
        <f t="shared" si="1"/>
        <v>6.4703377803008806</v>
      </c>
      <c r="I113" s="5">
        <f t="shared" si="1"/>
        <v>5.5881148409145469</v>
      </c>
      <c r="J113" s="5">
        <f t="shared" si="1"/>
        <v>5.9787862884291352</v>
      </c>
      <c r="K113" s="5">
        <f t="shared" si="1"/>
        <v>5.5163922226582063</v>
      </c>
      <c r="L113" s="5">
        <f t="shared" si="1"/>
        <v>4.8900175918945017</v>
      </c>
      <c r="M113" s="5">
        <f t="shared" si="1"/>
        <v>4.5979533107070498</v>
      </c>
      <c r="N113" s="5">
        <f t="shared" si="1"/>
        <v>7.3105171499962136</v>
      </c>
      <c r="O113" s="5">
        <f t="shared" si="1"/>
        <v>8.7907173205456317</v>
      </c>
      <c r="P113" s="5">
        <f t="shared" si="1"/>
        <v>9.7955896927651143</v>
      </c>
      <c r="Q113" s="5">
        <f t="shared" si="1"/>
        <v>9.1417495864299649</v>
      </c>
      <c r="R113" s="5">
        <f t="shared" si="1"/>
        <v>7.7093691201575023</v>
      </c>
      <c r="S113" s="5">
        <f t="shared" si="1"/>
        <v>6.9526111221845728</v>
      </c>
      <c r="T113" s="5">
        <f t="shared" si="1"/>
        <v>7.7234537908695211</v>
      </c>
      <c r="U113" s="5">
        <f t="shared" si="1"/>
        <v>6.7529124026517353</v>
      </c>
      <c r="V113" s="5">
        <f t="shared" si="1"/>
        <v>6.8178884040383174</v>
      </c>
      <c r="W113" s="5">
        <f t="shared" si="1"/>
        <v>5.6485409768211916</v>
      </c>
      <c r="X113" s="5">
        <f t="shared" si="1"/>
        <v>5.315644086266758</v>
      </c>
      <c r="Y113" s="5">
        <f t="shared" si="1"/>
        <v>5.6478611283323001</v>
      </c>
      <c r="Z113" s="5">
        <f t="shared" si="1"/>
        <v>5.1613454403436823</v>
      </c>
      <c r="AA113" s="5">
        <f t="shared" si="1"/>
        <v>4.1787389833796018</v>
      </c>
      <c r="AB113" s="5">
        <f t="shared" si="1"/>
        <v>3.9160279421752202</v>
      </c>
      <c r="AC113" s="5">
        <f t="shared" si="1"/>
        <v>4.1782661483180235</v>
      </c>
      <c r="AD113" s="5">
        <f t="shared" si="1"/>
        <v>3.4544356974781629</v>
      </c>
      <c r="AE113" s="5">
        <f t="shared" si="1"/>
        <v>3.0124772805423197</v>
      </c>
      <c r="AF113" s="5">
        <f t="shared" si="1"/>
        <v>3.9340672708472724</v>
      </c>
      <c r="AG113" s="5">
        <f t="shared" si="1"/>
        <v>4.5666299626102633</v>
      </c>
      <c r="AH113" s="5">
        <f t="shared" si="1"/>
        <v>3.8699125769217191</v>
      </c>
      <c r="AI113" s="5">
        <f t="shared" si="1"/>
        <v>3.6085061719944327</v>
      </c>
      <c r="AJ113" s="8">
        <v>4.1313140194311346</v>
      </c>
      <c r="AK113" s="8"/>
    </row>
    <row r="114" spans="1:37" x14ac:dyDescent="0.2">
      <c r="A114" s="3" t="s">
        <v>147</v>
      </c>
      <c r="B114" s="5">
        <f t="shared" si="0"/>
        <v>2.8338072247772077</v>
      </c>
      <c r="C114" s="5">
        <f t="shared" si="1"/>
        <v>2.8787738897608719</v>
      </c>
      <c r="D114" s="5">
        <f t="shared" si="1"/>
        <v>2.3748909579676343</v>
      </c>
      <c r="E114" s="5">
        <f t="shared" si="1"/>
        <v>2.9446862867035311</v>
      </c>
      <c r="F114" s="5">
        <f t="shared" si="1"/>
        <v>5.1682297130152977</v>
      </c>
      <c r="G114" s="5">
        <f t="shared" si="1"/>
        <v>5.7309678868178757</v>
      </c>
      <c r="H114" s="5">
        <f t="shared" si="1"/>
        <v>4.9732977303070758</v>
      </c>
      <c r="I114" s="5">
        <f t="shared" si="1"/>
        <v>4.3259810782063495</v>
      </c>
      <c r="J114" s="5">
        <f t="shared" si="1"/>
        <v>4.7420640450377638</v>
      </c>
      <c r="K114" s="5">
        <f t="shared" si="1"/>
        <v>4.436779040862497</v>
      </c>
      <c r="L114" s="5">
        <f t="shared" si="1"/>
        <v>3.7676630810496916</v>
      </c>
      <c r="M114" s="5">
        <f t="shared" si="1"/>
        <v>3.8009285969394764</v>
      </c>
      <c r="N114" s="5">
        <f t="shared" si="1"/>
        <v>5.8147050902235389</v>
      </c>
      <c r="O114" s="5">
        <f t="shared" si="1"/>
        <v>8.2071297769104294</v>
      </c>
      <c r="P114" s="5">
        <f t="shared" si="1"/>
        <v>8.7129893356295973</v>
      </c>
      <c r="Q114" s="5">
        <f t="shared" si="1"/>
        <v>8.0591628691093966</v>
      </c>
      <c r="R114" s="5">
        <f t="shared" si="1"/>
        <v>7.0879213519577711</v>
      </c>
      <c r="S114" s="5">
        <f t="shared" si="1"/>
        <v>6.857114193273306</v>
      </c>
      <c r="T114" s="5">
        <f t="shared" si="1"/>
        <v>6.5039340809119635</v>
      </c>
      <c r="U114" s="5">
        <f t="shared" si="1"/>
        <v>6.5794479694652752</v>
      </c>
      <c r="V114" s="5">
        <f t="shared" si="1"/>
        <v>5.6018168054504169</v>
      </c>
      <c r="W114" s="5">
        <f t="shared" si="1"/>
        <v>5.2530547454686394</v>
      </c>
      <c r="X114" s="5">
        <f t="shared" si="1"/>
        <v>5.1990291860192928</v>
      </c>
      <c r="Y114" s="5">
        <f t="shared" si="1"/>
        <v>5.1316753374141726</v>
      </c>
      <c r="Z114" s="5">
        <f t="shared" si="1"/>
        <v>4.2761202524441302</v>
      </c>
      <c r="AA114" s="5">
        <f t="shared" si="1"/>
        <v>4.1167531974167408</v>
      </c>
      <c r="AB114" s="5">
        <f t="shared" si="1"/>
        <v>3.3919156414762739</v>
      </c>
      <c r="AC114" s="5">
        <f t="shared" si="1"/>
        <v>3.0407140237192807</v>
      </c>
      <c r="AD114" s="5">
        <f t="shared" si="1"/>
        <v>2.7669868204675994</v>
      </c>
      <c r="AE114" s="5">
        <f t="shared" si="1"/>
        <v>2.5410940757720617</v>
      </c>
      <c r="AF114" s="5">
        <f t="shared" si="1"/>
        <v>3.5029086346526745</v>
      </c>
      <c r="AG114" s="5">
        <f t="shared" si="1"/>
        <v>3.6140860202763707</v>
      </c>
      <c r="AH114" s="5">
        <f t="shared" si="1"/>
        <v>3.2255491750979859</v>
      </c>
      <c r="AI114" s="5">
        <f t="shared" si="1"/>
        <v>3.5545242548082472</v>
      </c>
      <c r="AJ114" s="8">
        <v>4.0176805862510179</v>
      </c>
      <c r="AK114" s="8"/>
    </row>
    <row r="115" spans="1:37" x14ac:dyDescent="0.2">
      <c r="A115" s="3" t="s">
        <v>148</v>
      </c>
      <c r="B115" s="5">
        <f t="shared" si="0"/>
        <v>2.9359371907369534</v>
      </c>
      <c r="C115" s="5">
        <f t="shared" si="1"/>
        <v>2.3641731859227173</v>
      </c>
      <c r="D115" s="5">
        <f t="shared" si="1"/>
        <v>2.0901562402219489</v>
      </c>
      <c r="E115" s="5">
        <f t="shared" si="1"/>
        <v>2.7967354543429397</v>
      </c>
      <c r="F115" s="5">
        <f t="shared" si="1"/>
        <v>4.722069128415086</v>
      </c>
      <c r="G115" s="5">
        <f t="shared" si="1"/>
        <v>5.3231434423120687</v>
      </c>
      <c r="H115" s="5">
        <f t="shared" si="1"/>
        <v>4.5286253624906525</v>
      </c>
      <c r="I115" s="5">
        <f t="shared" si="1"/>
        <v>4.448411031779365</v>
      </c>
      <c r="J115" s="5">
        <f t="shared" si="1"/>
        <v>4.649406511139202</v>
      </c>
      <c r="K115" s="5">
        <f t="shared" si="1"/>
        <v>4.2426190366867154</v>
      </c>
      <c r="L115" s="5">
        <f t="shared" si="1"/>
        <v>3.2636290263408911</v>
      </c>
      <c r="M115" s="5">
        <f t="shared" si="1"/>
        <v>3.2694045870523105</v>
      </c>
      <c r="N115" s="5">
        <f t="shared" si="1"/>
        <v>4.85412855394011</v>
      </c>
      <c r="O115" s="5">
        <f t="shared" si="1"/>
        <v>6.7771249725455744</v>
      </c>
      <c r="P115" s="5">
        <f t="shared" si="1"/>
        <v>7.961290145710251</v>
      </c>
      <c r="Q115" s="5">
        <f t="shared" si="1"/>
        <v>7.2807174640785792</v>
      </c>
      <c r="R115" s="5">
        <f t="shared" si="1"/>
        <v>6.2717961391657751</v>
      </c>
      <c r="S115" s="5">
        <f t="shared" si="1"/>
        <v>5.7819546841664637</v>
      </c>
      <c r="T115" s="5">
        <f t="shared" si="1"/>
        <v>5.8039373782167569</v>
      </c>
      <c r="U115" s="5">
        <f t="shared" si="1"/>
        <v>5.3512318300166157</v>
      </c>
      <c r="V115" s="5">
        <f t="shared" si="1"/>
        <v>5.1106639839034198</v>
      </c>
      <c r="W115" s="5">
        <f t="shared" si="1"/>
        <v>4.7603204258695264</v>
      </c>
      <c r="X115" s="5">
        <f t="shared" si="1"/>
        <v>4.6749968446295593</v>
      </c>
      <c r="Y115" s="5">
        <f t="shared" si="1"/>
        <v>4.4810327312371463</v>
      </c>
      <c r="Z115" s="5">
        <f t="shared" si="1"/>
        <v>4.3122056514913663</v>
      </c>
      <c r="AA115" s="5">
        <f t="shared" si="1"/>
        <v>3.885198951922491</v>
      </c>
      <c r="AB115" s="5">
        <f t="shared" si="1"/>
        <v>3.5991829927121985</v>
      </c>
      <c r="AC115" s="5">
        <f t="shared" si="1"/>
        <v>3.0543832147594356</v>
      </c>
      <c r="AD115" s="5">
        <f t="shared" si="1"/>
        <v>2.5958364294154195</v>
      </c>
      <c r="AE115" s="5">
        <f t="shared" si="1"/>
        <v>2.4436182182867769</v>
      </c>
      <c r="AF115" s="5">
        <f t="shared" si="1"/>
        <v>3.1163968725911246</v>
      </c>
      <c r="AG115" s="5">
        <f t="shared" si="1"/>
        <v>4.0535170221221355</v>
      </c>
      <c r="AH115" s="5">
        <f t="shared" si="1"/>
        <v>3.054458322954106</v>
      </c>
      <c r="AI115" s="5">
        <f t="shared" si="1"/>
        <v>3.4339121906190506</v>
      </c>
      <c r="AJ115" s="8">
        <v>3.5626701464665782</v>
      </c>
      <c r="AK115" s="8"/>
    </row>
    <row r="116" spans="1:37" x14ac:dyDescent="0.2">
      <c r="A116" s="3" t="s">
        <v>149</v>
      </c>
      <c r="B116" s="5">
        <f t="shared" si="0"/>
        <v>3.1793434563874019</v>
      </c>
      <c r="C116" s="5">
        <f t="shared" si="1"/>
        <v>2.3899045918127557</v>
      </c>
      <c r="D116" s="5">
        <f t="shared" si="1"/>
        <v>2.7620751341681573</v>
      </c>
      <c r="E116" s="5">
        <f t="shared" si="1"/>
        <v>2.7354174609226076</v>
      </c>
      <c r="F116" s="5">
        <f t="shared" si="1"/>
        <v>4.8029527880954053</v>
      </c>
      <c r="G116" s="5">
        <f t="shared" si="1"/>
        <v>5.3612894413331507</v>
      </c>
      <c r="H116" s="5">
        <f t="shared" si="1"/>
        <v>4.8068026611446451</v>
      </c>
      <c r="I116" s="5">
        <f t="shared" si="1"/>
        <v>4.2290936138561257</v>
      </c>
      <c r="J116" s="5">
        <f t="shared" si="1"/>
        <v>4.7790392290671466</v>
      </c>
      <c r="K116" s="5">
        <f t="shared" si="1"/>
        <v>4.277223733252745</v>
      </c>
      <c r="L116" s="5">
        <f t="shared" si="1"/>
        <v>3.6797122747312243</v>
      </c>
      <c r="M116" s="5">
        <f t="shared" si="1"/>
        <v>3.3310597821077663</v>
      </c>
      <c r="N116" s="5">
        <f t="shared" si="1"/>
        <v>4.340391023041799</v>
      </c>
      <c r="O116" s="5">
        <f t="shared" si="1"/>
        <v>6.1944685683746403</v>
      </c>
      <c r="P116" s="5">
        <f t="shared" si="1"/>
        <v>7.0717603564318914</v>
      </c>
      <c r="Q116" s="5">
        <f t="shared" si="1"/>
        <v>6.4802182810368354</v>
      </c>
      <c r="R116" s="5">
        <f t="shared" si="1"/>
        <v>5.6531603595218005</v>
      </c>
      <c r="S116" s="5">
        <f t="shared" si="1"/>
        <v>5.8698505078169578</v>
      </c>
      <c r="T116" s="5">
        <f t="shared" si="1"/>
        <v>5.8468545402789642</v>
      </c>
      <c r="U116" s="5">
        <f t="shared" si="1"/>
        <v>5.4559770937723702</v>
      </c>
      <c r="V116" s="5">
        <f t="shared" si="1"/>
        <v>5.3001241114746698</v>
      </c>
      <c r="W116" s="5">
        <f t="shared" si="1"/>
        <v>4.3608259054496212</v>
      </c>
      <c r="X116" s="5">
        <f t="shared" si="1"/>
        <v>4.5015852619523162</v>
      </c>
      <c r="Y116" s="5">
        <f t="shared" si="1"/>
        <v>4.7429967115586669</v>
      </c>
      <c r="Z116" s="5">
        <f t="shared" si="1"/>
        <v>4.411272508200013</v>
      </c>
      <c r="AA116" s="5">
        <f t="shared" si="1"/>
        <v>3.737496170598186</v>
      </c>
      <c r="AB116" s="5">
        <f t="shared" si="1"/>
        <v>3.2424884935615661</v>
      </c>
      <c r="AC116" s="5">
        <f t="shared" si="1"/>
        <v>3.0418975949560174</v>
      </c>
      <c r="AD116" s="5">
        <f t="shared" si="1"/>
        <v>2.5327294161444436</v>
      </c>
      <c r="AE116" s="5">
        <f t="shared" si="1"/>
        <v>2.1774349550246637</v>
      </c>
      <c r="AF116" s="5">
        <f t="shared" si="1"/>
        <v>3.3216090656999153</v>
      </c>
      <c r="AG116" s="5">
        <f t="shared" si="1"/>
        <v>3.7933750178989061</v>
      </c>
      <c r="AH116" s="5">
        <f t="shared" si="1"/>
        <v>2.9146851131286926</v>
      </c>
      <c r="AI116" s="5">
        <f t="shared" si="1"/>
        <v>3.3315590825510499</v>
      </c>
      <c r="AJ116" s="8">
        <v>3.2979046462192532</v>
      </c>
      <c r="AK116" s="8"/>
    </row>
    <row r="117" spans="1:37" x14ac:dyDescent="0.2">
      <c r="A117" s="3" t="s">
        <v>150</v>
      </c>
      <c r="B117" s="5">
        <f t="shared" si="0"/>
        <v>3.040214603383768</v>
      </c>
      <c r="C117" s="5">
        <f t="shared" si="1"/>
        <v>2.448759185781701</v>
      </c>
      <c r="D117" s="5">
        <f t="shared" si="1"/>
        <v>2.7724324709571659</v>
      </c>
      <c r="E117" s="5">
        <f t="shared" si="1"/>
        <v>2.7039950271355822</v>
      </c>
      <c r="F117" s="5">
        <f t="shared" si="1"/>
        <v>5.3472154491368391</v>
      </c>
      <c r="G117" s="5">
        <f t="shared" si="1"/>
        <v>6.2889241665649047</v>
      </c>
      <c r="H117" s="5">
        <f t="shared" si="1"/>
        <v>5.5085065212474547</v>
      </c>
      <c r="I117" s="5">
        <f t="shared" si="1"/>
        <v>5.1416819012797079</v>
      </c>
      <c r="J117" s="5">
        <f t="shared" si="1"/>
        <v>5.4330433043304334</v>
      </c>
      <c r="K117" s="5">
        <f t="shared" si="1"/>
        <v>4.7142750243196732</v>
      </c>
      <c r="L117" s="5">
        <f t="shared" si="1"/>
        <v>4.3257922940762832</v>
      </c>
      <c r="M117" s="5">
        <f t="shared" si="1"/>
        <v>3.387145619307196</v>
      </c>
      <c r="N117" s="5">
        <f t="shared" si="1"/>
        <v>4.8203800040188449</v>
      </c>
      <c r="O117" s="5">
        <f t="shared" si="1"/>
        <v>6.6385019913305614</v>
      </c>
      <c r="P117" s="5">
        <f t="shared" si="1"/>
        <v>7.4018094731240023</v>
      </c>
      <c r="Q117" s="5">
        <f t="shared" si="1"/>
        <v>7.6717923073717555</v>
      </c>
      <c r="R117" s="5">
        <f t="shared" si="1"/>
        <v>6.7223198594024609</v>
      </c>
      <c r="S117" s="5">
        <f t="shared" si="1"/>
        <v>6.1879398896709157</v>
      </c>
      <c r="T117" s="5">
        <f t="shared" si="1"/>
        <v>5.855064059583567</v>
      </c>
      <c r="U117" s="5">
        <f t="shared" si="1"/>
        <v>5.9015037982533203</v>
      </c>
      <c r="V117" s="5">
        <f t="shared" si="1"/>
        <v>5.0661798265632134</v>
      </c>
      <c r="W117" s="5">
        <f t="shared" si="1"/>
        <v>4.4288053403866741</v>
      </c>
      <c r="X117" s="5">
        <f t="shared" si="1"/>
        <v>4.5146898142527618</v>
      </c>
      <c r="Y117" s="5">
        <f t="shared" si="1"/>
        <v>4.418248897687393</v>
      </c>
      <c r="Z117" s="5">
        <f t="shared" si="1"/>
        <v>4.0580922782691857</v>
      </c>
      <c r="AA117" s="5">
        <f t="shared" si="1"/>
        <v>3.3086104133533496</v>
      </c>
      <c r="AB117" s="5">
        <f t="shared" si="1"/>
        <v>3.0999794703346337</v>
      </c>
      <c r="AC117" s="5">
        <f t="shared" si="1"/>
        <v>3.4165022963848144</v>
      </c>
      <c r="AD117" s="5">
        <f t="shared" si="1"/>
        <v>3.1975142998375823</v>
      </c>
      <c r="AE117" s="5">
        <f t="shared" si="1"/>
        <v>2.783595234462767</v>
      </c>
      <c r="AF117" s="5">
        <f t="shared" si="1"/>
        <v>3.3224578575312669</v>
      </c>
      <c r="AG117" s="5">
        <f t="shared" si="1"/>
        <v>3.7272703069673332</v>
      </c>
      <c r="AH117" s="5">
        <f t="shared" si="1"/>
        <v>2.7897273763864412</v>
      </c>
      <c r="AI117" s="5">
        <f t="shared" ref="C117:AI121" si="2">AI69/AI81*100</f>
        <v>3.3176025820720869</v>
      </c>
      <c r="AJ117" s="8">
        <v>3.5562485852971504</v>
      </c>
      <c r="AK117" s="8"/>
    </row>
    <row r="118" spans="1:37" x14ac:dyDescent="0.2">
      <c r="A118" s="3" t="s">
        <v>151</v>
      </c>
      <c r="B118" s="5">
        <f t="shared" si="0"/>
        <v>3.6596682519429304</v>
      </c>
      <c r="C118" s="5">
        <f t="shared" si="2"/>
        <v>2.8540280650751941</v>
      </c>
      <c r="D118" s="5">
        <f t="shared" si="2"/>
        <v>2.952924000771286</v>
      </c>
      <c r="E118" s="5">
        <f t="shared" si="2"/>
        <v>3.3946251768033955</v>
      </c>
      <c r="F118" s="5">
        <f t="shared" si="2"/>
        <v>5.4792581056208407</v>
      </c>
      <c r="G118" s="5">
        <f t="shared" si="2"/>
        <v>6.2737324100960459</v>
      </c>
      <c r="H118" s="5">
        <f t="shared" si="2"/>
        <v>6.273312987453374</v>
      </c>
      <c r="I118" s="5">
        <f t="shared" si="2"/>
        <v>6.1974731452106644</v>
      </c>
      <c r="J118" s="5">
        <f t="shared" si="2"/>
        <v>6.3543150099686692</v>
      </c>
      <c r="K118" s="5">
        <f t="shared" si="2"/>
        <v>6.1807168690640708</v>
      </c>
      <c r="L118" s="5">
        <f t="shared" si="2"/>
        <v>5.7535487768045899</v>
      </c>
      <c r="M118" s="5">
        <f t="shared" si="2"/>
        <v>4.9501070211932108</v>
      </c>
      <c r="N118" s="5">
        <f t="shared" si="2"/>
        <v>6.3588876475739005</v>
      </c>
      <c r="O118" s="5">
        <f t="shared" si="2"/>
        <v>9.596644874799555</v>
      </c>
      <c r="P118" s="5">
        <f t="shared" si="2"/>
        <v>11.163355073562871</v>
      </c>
      <c r="Q118" s="5">
        <f t="shared" si="2"/>
        <v>10.95805739514349</v>
      </c>
      <c r="R118" s="5">
        <f t="shared" si="2"/>
        <v>10.102377527709621</v>
      </c>
      <c r="S118" s="5">
        <f t="shared" si="2"/>
        <v>9.5655771617707916</v>
      </c>
      <c r="T118" s="5">
        <f t="shared" si="2"/>
        <v>9.1498213238039359</v>
      </c>
      <c r="U118" s="5">
        <f t="shared" si="2"/>
        <v>8.1929095801656366</v>
      </c>
      <c r="V118" s="5">
        <f t="shared" si="2"/>
        <v>7.4395798591233779</v>
      </c>
      <c r="W118" s="5">
        <f t="shared" si="2"/>
        <v>5.7494423256818008</v>
      </c>
      <c r="X118" s="5">
        <f t="shared" si="2"/>
        <v>5.1454395301890257</v>
      </c>
      <c r="Y118" s="5">
        <f t="shared" si="2"/>
        <v>5.5434782608695654</v>
      </c>
      <c r="Z118" s="5">
        <f t="shared" si="2"/>
        <v>4.765612521961347</v>
      </c>
      <c r="AA118" s="5">
        <f t="shared" si="2"/>
        <v>4.1331584250651154</v>
      </c>
      <c r="AB118" s="5">
        <f t="shared" si="2"/>
        <v>3.687876197923297</v>
      </c>
      <c r="AC118" s="5">
        <f t="shared" si="2"/>
        <v>3.5802274990826644</v>
      </c>
      <c r="AD118" s="5">
        <f t="shared" si="2"/>
        <v>2.9802175216237048</v>
      </c>
      <c r="AE118" s="5">
        <f t="shared" si="2"/>
        <v>2.6851678866828581</v>
      </c>
      <c r="AF118" s="5">
        <f t="shared" si="2"/>
        <v>2.9109184740445917</v>
      </c>
      <c r="AG118" s="5">
        <f t="shared" si="2"/>
        <v>3.8569322728524447</v>
      </c>
      <c r="AH118" s="5">
        <f t="shared" si="2"/>
        <v>3.4621002579482236</v>
      </c>
      <c r="AI118" s="5">
        <f t="shared" si="2"/>
        <v>3.5472528153414804</v>
      </c>
      <c r="AJ118" s="8">
        <v>3.9013473257625013</v>
      </c>
      <c r="AK118" s="8"/>
    </row>
    <row r="119" spans="1:37" x14ac:dyDescent="0.2">
      <c r="A119" s="3" t="s">
        <v>152</v>
      </c>
      <c r="B119" s="5">
        <f t="shared" si="0"/>
        <v>3.8600345206339237</v>
      </c>
      <c r="C119" s="5">
        <f t="shared" si="2"/>
        <v>3.2238341392918679</v>
      </c>
      <c r="D119" s="5">
        <f t="shared" si="2"/>
        <v>3.6634064471323566</v>
      </c>
      <c r="E119" s="5">
        <f t="shared" si="2"/>
        <v>3.4371825262444968</v>
      </c>
      <c r="F119" s="5">
        <f t="shared" si="2"/>
        <v>5.7210830406706688</v>
      </c>
      <c r="G119" s="5">
        <f t="shared" si="2"/>
        <v>7.6829761423372434</v>
      </c>
      <c r="H119" s="5">
        <f t="shared" si="2"/>
        <v>7.271195957327345</v>
      </c>
      <c r="I119" s="5">
        <f t="shared" si="2"/>
        <v>6.5612436344143665</v>
      </c>
      <c r="J119" s="5">
        <f t="shared" si="2"/>
        <v>7.4291602266872747</v>
      </c>
      <c r="K119" s="5">
        <f t="shared" si="2"/>
        <v>8.2181675109428021</v>
      </c>
      <c r="L119" s="5">
        <f t="shared" si="2"/>
        <v>7.5403528528528527</v>
      </c>
      <c r="M119" s="5">
        <f t="shared" si="2"/>
        <v>7.7659283565764294</v>
      </c>
      <c r="N119" s="5">
        <f t="shared" si="2"/>
        <v>9.4822180417450515</v>
      </c>
      <c r="O119" s="5">
        <f t="shared" si="2"/>
        <v>12.950983965014579</v>
      </c>
      <c r="P119" s="5">
        <f t="shared" si="2"/>
        <v>15.090360001917455</v>
      </c>
      <c r="Q119" s="5">
        <f t="shared" si="2"/>
        <v>16.065842036867693</v>
      </c>
      <c r="R119" s="5">
        <f t="shared" si="2"/>
        <v>9.6636571088401642</v>
      </c>
      <c r="S119" s="5">
        <f t="shared" si="2"/>
        <v>8.3173125569159172</v>
      </c>
      <c r="T119" s="5">
        <f t="shared" si="2"/>
        <v>7.1549643022240481</v>
      </c>
      <c r="U119" s="5">
        <f t="shared" si="2"/>
        <v>6.2996056506763844</v>
      </c>
      <c r="V119" s="5">
        <f t="shared" si="2"/>
        <v>5.929945254590379</v>
      </c>
      <c r="W119" s="5">
        <f t="shared" si="2"/>
        <v>5.5072991040975028</v>
      </c>
      <c r="X119" s="5">
        <f t="shared" si="2"/>
        <v>5.1062535309199948</v>
      </c>
      <c r="Y119" s="5">
        <f t="shared" si="2"/>
        <v>5.3942763022441831</v>
      </c>
      <c r="Z119" s="5">
        <f t="shared" si="2"/>
        <v>4.2173432317169492</v>
      </c>
      <c r="AA119" s="5">
        <f t="shared" si="2"/>
        <v>3.8162906533841197</v>
      </c>
      <c r="AB119" s="5">
        <f t="shared" si="2"/>
        <v>3.9768692299888402</v>
      </c>
      <c r="AC119" s="5">
        <f t="shared" si="2"/>
        <v>3.8203919622922355</v>
      </c>
      <c r="AD119" s="5">
        <f t="shared" si="2"/>
        <v>3.6656975086939174</v>
      </c>
      <c r="AE119" s="5">
        <f t="shared" si="2"/>
        <v>3.1189294193826891</v>
      </c>
      <c r="AF119" s="5">
        <f t="shared" si="2"/>
        <v>3.862294442004587</v>
      </c>
      <c r="AG119" s="5">
        <f t="shared" si="2"/>
        <v>4.2182240278583869</v>
      </c>
      <c r="AH119" s="5">
        <f t="shared" si="2"/>
        <v>3.344348975545274</v>
      </c>
      <c r="AI119" s="5">
        <f t="shared" si="2"/>
        <v>3.8856144946518225</v>
      </c>
      <c r="AJ119" s="8">
        <v>4.2682537995536185</v>
      </c>
      <c r="AK119" s="8"/>
    </row>
    <row r="120" spans="1:37" x14ac:dyDescent="0.2">
      <c r="A120" s="3" t="s">
        <v>153</v>
      </c>
      <c r="B120" s="5">
        <f t="shared" si="0"/>
        <v>2.7386061720825672</v>
      </c>
      <c r="C120" s="5">
        <f t="shared" si="2"/>
        <v>1.9521912350597612</v>
      </c>
      <c r="D120" s="5">
        <f t="shared" si="2"/>
        <v>1.6881827209533267</v>
      </c>
      <c r="E120" s="5">
        <f t="shared" si="2"/>
        <v>2.0824102791315906</v>
      </c>
      <c r="F120" s="5">
        <f t="shared" si="2"/>
        <v>1.2723214285714286</v>
      </c>
      <c r="G120" s="5">
        <f t="shared" si="2"/>
        <v>2.2628571428571429</v>
      </c>
      <c r="H120" s="5">
        <f t="shared" si="2"/>
        <v>1.8353174603174605</v>
      </c>
      <c r="I120" s="5">
        <f t="shared" si="2"/>
        <v>1.9919427036705462</v>
      </c>
      <c r="J120" s="5">
        <f t="shared" si="2"/>
        <v>1.6311735387403714</v>
      </c>
      <c r="K120" s="5">
        <f t="shared" si="2"/>
        <v>1.4801915542011319</v>
      </c>
      <c r="L120" s="5">
        <f t="shared" si="2"/>
        <v>1.9371941272430668</v>
      </c>
      <c r="M120" s="5">
        <f t="shared" si="2"/>
        <v>1.5084972312392591</v>
      </c>
      <c r="N120" s="5">
        <f t="shared" si="2"/>
        <v>2.6857983811626194</v>
      </c>
      <c r="O120" s="5">
        <f t="shared" si="2"/>
        <v>2.6578635517183002</v>
      </c>
      <c r="P120" s="5">
        <f t="shared" si="2"/>
        <v>2.4004364429896343</v>
      </c>
      <c r="Q120" s="5">
        <f t="shared" si="2"/>
        <v>2.400128865979382</v>
      </c>
      <c r="R120" s="5">
        <f t="shared" si="2"/>
        <v>2.0535714285714288</v>
      </c>
      <c r="S120" s="5">
        <f t="shared" si="2"/>
        <v>2.2476927657040786</v>
      </c>
      <c r="T120" s="5">
        <f t="shared" si="2"/>
        <v>1.655907942744878</v>
      </c>
      <c r="U120" s="5">
        <f t="shared" si="2"/>
        <v>2.161718429333698</v>
      </c>
      <c r="V120" s="5">
        <f t="shared" si="2"/>
        <v>1.2757320962597856</v>
      </c>
      <c r="W120" s="5">
        <f t="shared" si="2"/>
        <v>1.3308240354886411</v>
      </c>
      <c r="X120" s="5">
        <f t="shared" si="2"/>
        <v>2.2066738428417647</v>
      </c>
      <c r="Y120" s="5">
        <f t="shared" si="2"/>
        <v>1.1097560975609757</v>
      </c>
      <c r="Z120" s="5">
        <f t="shared" si="2"/>
        <v>1.1051051051051051</v>
      </c>
      <c r="AA120" s="5">
        <f t="shared" si="2"/>
        <v>1.1882076000448378</v>
      </c>
      <c r="AB120" s="5">
        <f t="shared" si="2"/>
        <v>1.4120020171457388</v>
      </c>
      <c r="AC120" s="5">
        <f t="shared" si="2"/>
        <v>1.0092067988668556</v>
      </c>
      <c r="AD120" s="5">
        <f t="shared" si="2"/>
        <v>1.4418864016569746</v>
      </c>
      <c r="AE120" s="5">
        <f t="shared" si="2"/>
        <v>1.1922826793843484</v>
      </c>
      <c r="AF120" s="5">
        <f t="shared" si="2"/>
        <v>1.214892227302417</v>
      </c>
      <c r="AG120" s="5">
        <f t="shared" si="2"/>
        <v>1.83617503278884</v>
      </c>
      <c r="AH120" s="5">
        <f t="shared" si="2"/>
        <v>1.6052616910986011</v>
      </c>
      <c r="AI120" s="5">
        <f t="shared" si="2"/>
        <v>1.7697791515030661</v>
      </c>
      <c r="AJ120" s="8">
        <v>1.7920469052910302</v>
      </c>
      <c r="AK120" s="8"/>
    </row>
    <row r="121" spans="1:37" x14ac:dyDescent="0.2">
      <c r="A121" s="3" t="s">
        <v>154</v>
      </c>
      <c r="B121" s="5">
        <f t="shared" si="0"/>
        <v>0.62050947093403008</v>
      </c>
      <c r="C121" s="5">
        <f t="shared" si="2"/>
        <v>0.80753701211305517</v>
      </c>
      <c r="D121" s="5">
        <f t="shared" si="2"/>
        <v>1.2732919254658384</v>
      </c>
      <c r="E121" s="5">
        <f t="shared" si="2"/>
        <v>0.63920454545454541</v>
      </c>
      <c r="F121" s="5">
        <f t="shared" si="2"/>
        <v>1.103448275862069</v>
      </c>
      <c r="G121" s="5">
        <f t="shared" si="2"/>
        <v>1.7043478260869569</v>
      </c>
      <c r="H121" s="5">
        <f t="shared" si="2"/>
        <v>0.7102693104468778</v>
      </c>
      <c r="I121" s="5">
        <f t="shared" si="2"/>
        <v>1.6101979201610197</v>
      </c>
      <c r="J121" s="5">
        <f t="shared" si="2"/>
        <v>0.97402597402597402</v>
      </c>
      <c r="K121" s="5">
        <f t="shared" si="2"/>
        <v>0.95759233926128606</v>
      </c>
      <c r="L121" s="5">
        <f t="shared" si="2"/>
        <v>1.0419600112644325</v>
      </c>
      <c r="M121" s="5">
        <f t="shared" si="2"/>
        <v>0.64443821798823198</v>
      </c>
      <c r="N121" s="5">
        <f t="shared" si="2"/>
        <v>1.5376013419066257</v>
      </c>
      <c r="O121" s="5">
        <f t="shared" si="2"/>
        <v>1.4952153110047848</v>
      </c>
      <c r="P121" s="5">
        <f t="shared" si="2"/>
        <v>1.4567266495287061</v>
      </c>
      <c r="Q121" s="5">
        <f t="shared" si="2"/>
        <v>1.0130246020260492</v>
      </c>
      <c r="R121" s="5">
        <f t="shared" si="2"/>
        <v>0.87917608641044953</v>
      </c>
      <c r="S121" s="5">
        <f t="shared" si="2"/>
        <v>0.92615159639288303</v>
      </c>
      <c r="T121" s="5">
        <f t="shared" si="2"/>
        <v>0.83579154375614551</v>
      </c>
      <c r="U121" s="5">
        <f t="shared" si="2"/>
        <v>0.49079754601226988</v>
      </c>
      <c r="V121" s="5">
        <f t="shared" si="2"/>
        <v>0.13100436681222707</v>
      </c>
      <c r="W121" s="5">
        <f t="shared" si="2"/>
        <v>0.23474178403755869</v>
      </c>
      <c r="X121" s="5">
        <f t="shared" si="2"/>
        <v>0.3739016638624042</v>
      </c>
      <c r="Y121" s="5">
        <f t="shared" si="2"/>
        <v>1.1357183418512209</v>
      </c>
      <c r="Z121" s="5">
        <f t="shared" si="2"/>
        <v>1.0512232415902141</v>
      </c>
      <c r="AA121" s="5">
        <f t="shared" si="2"/>
        <v>0.36689767631471665</v>
      </c>
      <c r="AB121" s="5">
        <f t="shared" si="2"/>
        <v>0.45636052481460349</v>
      </c>
      <c r="AC121" s="5">
        <f t="shared" si="2"/>
        <v>0.75624340485402752</v>
      </c>
      <c r="AD121" s="5">
        <f t="shared" si="2"/>
        <v>1.2425290972003777</v>
      </c>
      <c r="AE121" s="5">
        <f t="shared" si="2"/>
        <v>0.83623693379790942</v>
      </c>
      <c r="AF121" s="5">
        <f t="shared" si="2"/>
        <v>0.72531900604432509</v>
      </c>
      <c r="AG121" s="5">
        <f t="shared" si="2"/>
        <v>1.1616287784161878</v>
      </c>
      <c r="AH121" s="5">
        <f t="shared" si="2"/>
        <v>1.2018086625416469</v>
      </c>
      <c r="AI121" s="5">
        <f t="shared" si="2"/>
        <v>1.0841562902533275</v>
      </c>
      <c r="AJ121" s="8">
        <v>1.556656221570808</v>
      </c>
      <c r="AK121" s="8"/>
    </row>
    <row r="122" spans="1:37" x14ac:dyDescent="0.2">
      <c r="A122" s="3" t="s">
        <v>155</v>
      </c>
      <c r="B122" s="5">
        <f t="shared" ref="B122:Q133" si="3">B74/B98*100</f>
        <v>63.542536237383317</v>
      </c>
      <c r="C122" s="5">
        <f t="shared" si="3"/>
        <v>64.523315275175946</v>
      </c>
      <c r="D122" s="5">
        <f t="shared" si="3"/>
        <v>66.191004501574909</v>
      </c>
      <c r="E122" s="5">
        <f t="shared" si="3"/>
        <v>65.299024640657095</v>
      </c>
      <c r="F122" s="5">
        <f t="shared" si="3"/>
        <v>63.551401869158887</v>
      </c>
      <c r="G122" s="5">
        <f t="shared" si="3"/>
        <v>61.425036222128192</v>
      </c>
      <c r="H122" s="5">
        <f t="shared" si="3"/>
        <v>60.854648724888506</v>
      </c>
      <c r="I122" s="5">
        <f t="shared" si="3"/>
        <v>61.445783132530117</v>
      </c>
      <c r="J122" s="5">
        <f t="shared" si="3"/>
        <v>60.6977918891615</v>
      </c>
      <c r="K122" s="5">
        <f t="shared" si="3"/>
        <v>60.234984181495285</v>
      </c>
      <c r="L122" s="5">
        <f t="shared" si="3"/>
        <v>60.765740017032002</v>
      </c>
      <c r="M122" s="5">
        <f t="shared" si="3"/>
        <v>61.873202889403188</v>
      </c>
      <c r="N122" s="5">
        <f t="shared" si="3"/>
        <v>59.453129643939839</v>
      </c>
      <c r="O122" s="5">
        <f t="shared" si="3"/>
        <v>56.258387214834691</v>
      </c>
      <c r="P122" s="5">
        <f t="shared" si="3"/>
        <v>55.097199505574757</v>
      </c>
      <c r="Q122" s="5">
        <f t="shared" si="3"/>
        <v>56.241355243956605</v>
      </c>
      <c r="R122" s="5">
        <f t="shared" ref="C122:AI129" si="4">R74/R98*100</f>
        <v>57.836964466614518</v>
      </c>
      <c r="S122" s="5">
        <f t="shared" si="4"/>
        <v>58.749375456397246</v>
      </c>
      <c r="T122" s="5">
        <f t="shared" si="4"/>
        <v>59.342527627288533</v>
      </c>
      <c r="U122" s="5">
        <f t="shared" si="4"/>
        <v>57.310387031509535</v>
      </c>
      <c r="V122" s="5">
        <f t="shared" si="4"/>
        <v>57.41889933484449</v>
      </c>
      <c r="W122" s="5">
        <f t="shared" si="4"/>
        <v>58.271242521115028</v>
      </c>
      <c r="X122" s="5">
        <f t="shared" si="4"/>
        <v>59.194327281618683</v>
      </c>
      <c r="Y122" s="5">
        <f t="shared" si="4"/>
        <v>59.003013863773354</v>
      </c>
      <c r="Z122" s="5">
        <f t="shared" si="4"/>
        <v>58.164510033724802</v>
      </c>
      <c r="AA122" s="5">
        <f t="shared" si="4"/>
        <v>58.339667458432295</v>
      </c>
      <c r="AB122" s="5">
        <f t="shared" si="4"/>
        <v>58.847654413838491</v>
      </c>
      <c r="AC122" s="5">
        <f t="shared" si="4"/>
        <v>58.364708471866642</v>
      </c>
      <c r="AD122" s="5">
        <f t="shared" si="4"/>
        <v>58.093635598808525</v>
      </c>
      <c r="AE122" s="5">
        <f t="shared" si="4"/>
        <v>58.907437191503519</v>
      </c>
      <c r="AF122" s="5">
        <f t="shared" si="4"/>
        <v>57.357832179270488</v>
      </c>
      <c r="AG122" s="5">
        <f t="shared" si="4"/>
        <v>55.125964679959615</v>
      </c>
      <c r="AH122" s="5">
        <f t="shared" si="4"/>
        <v>54.449251828198385</v>
      </c>
      <c r="AI122" s="5">
        <f t="shared" si="4"/>
        <v>53.313786841126401</v>
      </c>
      <c r="AJ122" s="8">
        <v>52.814937160233214</v>
      </c>
      <c r="AK122" s="8"/>
    </row>
    <row r="123" spans="1:37" x14ac:dyDescent="0.2">
      <c r="A123" s="3" t="s">
        <v>156</v>
      </c>
      <c r="B123" s="5">
        <f t="shared" si="3"/>
        <v>90.659500089812497</v>
      </c>
      <c r="C123" s="5">
        <f t="shared" si="4"/>
        <v>91.193824765599743</v>
      </c>
      <c r="D123" s="5">
        <f t="shared" si="4"/>
        <v>91.563796816725301</v>
      </c>
      <c r="E123" s="5">
        <f t="shared" si="4"/>
        <v>91.20705794852725</v>
      </c>
      <c r="F123" s="5">
        <f t="shared" si="4"/>
        <v>91.152164573277062</v>
      </c>
      <c r="G123" s="5">
        <f t="shared" si="4"/>
        <v>90.447678933787614</v>
      </c>
      <c r="H123" s="5">
        <f t="shared" si="4"/>
        <v>90.217269081322854</v>
      </c>
      <c r="I123" s="5">
        <f t="shared" si="4"/>
        <v>90.435338826805122</v>
      </c>
      <c r="J123" s="5">
        <f t="shared" si="4"/>
        <v>90.572041924485418</v>
      </c>
      <c r="K123" s="5">
        <f t="shared" si="4"/>
        <v>90.375985599472671</v>
      </c>
      <c r="L123" s="5">
        <f t="shared" si="4"/>
        <v>90.023360060609875</v>
      </c>
      <c r="M123" s="5">
        <f t="shared" si="4"/>
        <v>89.728745040301447</v>
      </c>
      <c r="N123" s="5">
        <f t="shared" si="4"/>
        <v>89.609169026462268</v>
      </c>
      <c r="O123" s="5">
        <f t="shared" si="4"/>
        <v>88.149275379548953</v>
      </c>
      <c r="P123" s="5">
        <f t="shared" si="4"/>
        <v>87.949405455817214</v>
      </c>
      <c r="Q123" s="5">
        <f t="shared" si="4"/>
        <v>86.956872879987074</v>
      </c>
      <c r="R123" s="5">
        <f t="shared" si="4"/>
        <v>87.852992682106517</v>
      </c>
      <c r="S123" s="5">
        <f t="shared" si="4"/>
        <v>87.609938564613685</v>
      </c>
      <c r="T123" s="5">
        <f t="shared" si="4"/>
        <v>87.267196948665642</v>
      </c>
      <c r="U123" s="5">
        <f t="shared" si="4"/>
        <v>86.937700440206314</v>
      </c>
      <c r="V123" s="5">
        <f t="shared" si="4"/>
        <v>86.723924864063264</v>
      </c>
      <c r="W123" s="5">
        <f t="shared" si="4"/>
        <v>86.904134927873187</v>
      </c>
      <c r="X123" s="5">
        <f t="shared" si="4"/>
        <v>85.705115036976153</v>
      </c>
      <c r="Y123" s="5">
        <f t="shared" si="4"/>
        <v>85.942952510999831</v>
      </c>
      <c r="Z123" s="5">
        <f t="shared" si="4"/>
        <v>85.163237649377848</v>
      </c>
      <c r="AA123" s="5">
        <f t="shared" si="4"/>
        <v>84.678791364148267</v>
      </c>
      <c r="AB123" s="5">
        <f t="shared" si="4"/>
        <v>84.421217541767518</v>
      </c>
      <c r="AC123" s="5">
        <f t="shared" si="4"/>
        <v>85.268788995220774</v>
      </c>
      <c r="AD123" s="5">
        <f t="shared" si="4"/>
        <v>85.583221200360313</v>
      </c>
      <c r="AE123" s="5">
        <f t="shared" si="4"/>
        <v>85.297411379592546</v>
      </c>
      <c r="AF123" s="5">
        <f t="shared" si="4"/>
        <v>84.591458184786745</v>
      </c>
      <c r="AG123" s="5">
        <f t="shared" si="4"/>
        <v>83.707848268808476</v>
      </c>
      <c r="AH123" s="5">
        <f t="shared" si="4"/>
        <v>82.957007413885606</v>
      </c>
      <c r="AI123" s="5">
        <f t="shared" si="4"/>
        <v>82.63602047471295</v>
      </c>
      <c r="AJ123" s="8">
        <v>82.145306346376159</v>
      </c>
      <c r="AK123" s="8"/>
    </row>
    <row r="124" spans="1:37" x14ac:dyDescent="0.2">
      <c r="A124" s="3" t="s">
        <v>157</v>
      </c>
      <c r="B124" s="5">
        <f t="shared" si="3"/>
        <v>96.100051484468864</v>
      </c>
      <c r="C124" s="5">
        <f t="shared" si="4"/>
        <v>95.532500529324579</v>
      </c>
      <c r="D124" s="5">
        <f t="shared" si="4"/>
        <v>95.529760092974342</v>
      </c>
      <c r="E124" s="5">
        <f t="shared" si="4"/>
        <v>95.095216856559773</v>
      </c>
      <c r="F124" s="5">
        <f t="shared" si="4"/>
        <v>95.150370439339724</v>
      </c>
      <c r="G124" s="5">
        <f t="shared" si="4"/>
        <v>95.052377326787251</v>
      </c>
      <c r="H124" s="5">
        <f t="shared" si="4"/>
        <v>94.437497582921893</v>
      </c>
      <c r="I124" s="5">
        <f t="shared" si="4"/>
        <v>94.554318250529079</v>
      </c>
      <c r="J124" s="5">
        <f t="shared" si="4"/>
        <v>94.65798527616441</v>
      </c>
      <c r="K124" s="5">
        <f t="shared" si="4"/>
        <v>94.574177484468308</v>
      </c>
      <c r="L124" s="5">
        <f t="shared" si="4"/>
        <v>93.961441823356395</v>
      </c>
      <c r="M124" s="5">
        <f t="shared" si="4"/>
        <v>94.404682908332532</v>
      </c>
      <c r="N124" s="5">
        <f t="shared" si="4"/>
        <v>94.145412289003644</v>
      </c>
      <c r="O124" s="5">
        <f t="shared" si="4"/>
        <v>93.744063131743687</v>
      </c>
      <c r="P124" s="5">
        <f t="shared" si="4"/>
        <v>93.332674710102879</v>
      </c>
      <c r="Q124" s="5">
        <f t="shared" si="4"/>
        <v>93.315657791553093</v>
      </c>
      <c r="R124" s="5">
        <f t="shared" si="4"/>
        <v>92.788330904330195</v>
      </c>
      <c r="S124" s="5">
        <f t="shared" si="4"/>
        <v>93.107235531953421</v>
      </c>
      <c r="T124" s="5">
        <f t="shared" si="4"/>
        <v>93.085763353840008</v>
      </c>
      <c r="U124" s="5">
        <f t="shared" si="4"/>
        <v>92.683264655978377</v>
      </c>
      <c r="V124" s="5">
        <f t="shared" si="4"/>
        <v>92.165026495079474</v>
      </c>
      <c r="W124" s="5">
        <f t="shared" si="4"/>
        <v>91.69741482662694</v>
      </c>
      <c r="X124" s="5">
        <f t="shared" si="4"/>
        <v>91.419569611223395</v>
      </c>
      <c r="Y124" s="5">
        <f t="shared" si="4"/>
        <v>90.582480670963363</v>
      </c>
      <c r="Z124" s="5">
        <f t="shared" si="4"/>
        <v>90.496147086656762</v>
      </c>
      <c r="AA124" s="5">
        <f t="shared" si="4"/>
        <v>90.785370002835279</v>
      </c>
      <c r="AB124" s="5">
        <f t="shared" si="4"/>
        <v>90.215084107333468</v>
      </c>
      <c r="AC124" s="5">
        <f t="shared" si="4"/>
        <v>90.761890993205157</v>
      </c>
      <c r="AD124" s="5">
        <f t="shared" si="4"/>
        <v>91.626794258373195</v>
      </c>
      <c r="AE124" s="5">
        <f t="shared" si="4"/>
        <v>91.627267545183258</v>
      </c>
      <c r="AF124" s="5">
        <f t="shared" si="4"/>
        <v>91.157491643041482</v>
      </c>
      <c r="AG124" s="5">
        <f t="shared" si="4"/>
        <v>90.471449904003421</v>
      </c>
      <c r="AH124" s="5">
        <f t="shared" si="4"/>
        <v>91.497794731195597</v>
      </c>
      <c r="AI124" s="5">
        <f t="shared" si="4"/>
        <v>90.920527799178842</v>
      </c>
      <c r="AJ124" s="8">
        <v>89.918823417056629</v>
      </c>
      <c r="AK124" s="8"/>
    </row>
    <row r="125" spans="1:37" x14ac:dyDescent="0.2">
      <c r="A125" s="3" t="s">
        <v>158</v>
      </c>
      <c r="B125" s="5">
        <f t="shared" si="3"/>
        <v>96.55101319509896</v>
      </c>
      <c r="C125" s="5">
        <f t="shared" si="4"/>
        <v>96.131109997852988</v>
      </c>
      <c r="D125" s="5">
        <f t="shared" si="4"/>
        <v>96.129792692227682</v>
      </c>
      <c r="E125" s="5">
        <f t="shared" si="4"/>
        <v>95.929866790667134</v>
      </c>
      <c r="F125" s="5">
        <f t="shared" si="4"/>
        <v>96.065409010036802</v>
      </c>
      <c r="G125" s="5">
        <f t="shared" si="4"/>
        <v>95.788124156545209</v>
      </c>
      <c r="H125" s="5">
        <f t="shared" si="4"/>
        <v>95.225224007676388</v>
      </c>
      <c r="I125" s="5">
        <f t="shared" si="4"/>
        <v>94.996042446438864</v>
      </c>
      <c r="J125" s="5">
        <f t="shared" si="4"/>
        <v>95.412916573326129</v>
      </c>
      <c r="K125" s="5">
        <f t="shared" si="4"/>
        <v>95.142893923789899</v>
      </c>
      <c r="L125" s="5">
        <f t="shared" si="4"/>
        <v>94.826158940397349</v>
      </c>
      <c r="M125" s="5">
        <f t="shared" si="4"/>
        <v>94.909794603598414</v>
      </c>
      <c r="N125" s="5">
        <f t="shared" si="4"/>
        <v>94.839265624625995</v>
      </c>
      <c r="O125" s="5">
        <f t="shared" si="4"/>
        <v>94.568652560593051</v>
      </c>
      <c r="P125" s="5">
        <f t="shared" si="4"/>
        <v>93.813558337110521</v>
      </c>
      <c r="Q125" s="5">
        <f t="shared" si="4"/>
        <v>93.60821882981061</v>
      </c>
      <c r="R125" s="5">
        <f t="shared" si="4"/>
        <v>92.812369894064858</v>
      </c>
      <c r="S125" s="5">
        <f t="shared" si="4"/>
        <v>93.539666262701587</v>
      </c>
      <c r="T125" s="5">
        <f t="shared" si="4"/>
        <v>93.342309463912414</v>
      </c>
      <c r="U125" s="5">
        <f t="shared" si="4"/>
        <v>92.814728969282783</v>
      </c>
      <c r="V125" s="5">
        <f t="shared" si="4"/>
        <v>92.922095059862286</v>
      </c>
      <c r="W125" s="5">
        <f t="shared" si="4"/>
        <v>92.331577753096155</v>
      </c>
      <c r="X125" s="5">
        <f t="shared" si="4"/>
        <v>92.571348136678736</v>
      </c>
      <c r="Y125" s="5">
        <f t="shared" si="4"/>
        <v>92.220964403736872</v>
      </c>
      <c r="Z125" s="5">
        <f t="shared" si="4"/>
        <v>92.002964360304532</v>
      </c>
      <c r="AA125" s="5">
        <f t="shared" si="4"/>
        <v>91.938432045652121</v>
      </c>
      <c r="AB125" s="5">
        <f t="shared" si="4"/>
        <v>92.024731590812692</v>
      </c>
      <c r="AC125" s="5">
        <f t="shared" si="4"/>
        <v>91.892714261565331</v>
      </c>
      <c r="AD125" s="5">
        <f t="shared" si="4"/>
        <v>92.492023701002736</v>
      </c>
      <c r="AE125" s="5">
        <f t="shared" si="4"/>
        <v>92.940545352858621</v>
      </c>
      <c r="AF125" s="5">
        <f t="shared" si="4"/>
        <v>92.589881059650381</v>
      </c>
      <c r="AG125" s="5">
        <f t="shared" si="4"/>
        <v>91.531637298009713</v>
      </c>
      <c r="AH125" s="5">
        <f t="shared" si="4"/>
        <v>92.070112340075184</v>
      </c>
      <c r="AI125" s="5">
        <f t="shared" si="4"/>
        <v>92.11513603833663</v>
      </c>
      <c r="AJ125" s="8">
        <v>92.11922407159922</v>
      </c>
      <c r="AK125" s="8"/>
    </row>
    <row r="126" spans="1:37" x14ac:dyDescent="0.2">
      <c r="A126" s="3" t="s">
        <v>159</v>
      </c>
      <c r="B126" s="5">
        <f t="shared" si="3"/>
        <v>96.378650776134776</v>
      </c>
      <c r="C126" s="5">
        <f t="shared" si="4"/>
        <v>95.976960567124507</v>
      </c>
      <c r="D126" s="5">
        <f t="shared" si="4"/>
        <v>95.743846730756118</v>
      </c>
      <c r="E126" s="5">
        <f t="shared" si="4"/>
        <v>95.450243049428067</v>
      </c>
      <c r="F126" s="5">
        <f t="shared" si="4"/>
        <v>95.553760303995944</v>
      </c>
      <c r="G126" s="5">
        <f t="shared" si="4"/>
        <v>95.248620360203631</v>
      </c>
      <c r="H126" s="5">
        <f t="shared" si="4"/>
        <v>94.776222044948156</v>
      </c>
      <c r="I126" s="5">
        <f t="shared" si="4"/>
        <v>95.186838073669492</v>
      </c>
      <c r="J126" s="5">
        <f t="shared" si="4"/>
        <v>94.978558949653234</v>
      </c>
      <c r="K126" s="5">
        <f t="shared" si="4"/>
        <v>94.705656733986714</v>
      </c>
      <c r="L126" s="5">
        <f t="shared" si="4"/>
        <v>94.504259656091577</v>
      </c>
      <c r="M126" s="5">
        <f t="shared" si="4"/>
        <v>94.100462759494334</v>
      </c>
      <c r="N126" s="5">
        <f t="shared" si="4"/>
        <v>94.842780147641065</v>
      </c>
      <c r="O126" s="5">
        <f t="shared" si="4"/>
        <v>94.292988492708687</v>
      </c>
      <c r="P126" s="5">
        <f t="shared" si="4"/>
        <v>93.869302990735562</v>
      </c>
      <c r="Q126" s="5">
        <f t="shared" si="4"/>
        <v>93.15159248171959</v>
      </c>
      <c r="R126" s="5">
        <f t="shared" si="4"/>
        <v>92.627342623738585</v>
      </c>
      <c r="S126" s="5">
        <f t="shared" si="4"/>
        <v>93.345195312957259</v>
      </c>
      <c r="T126" s="5">
        <f t="shared" si="4"/>
        <v>92.751574495471871</v>
      </c>
      <c r="U126" s="5">
        <f t="shared" si="4"/>
        <v>92.458610868405813</v>
      </c>
      <c r="V126" s="5">
        <f t="shared" si="4"/>
        <v>92.052645184494182</v>
      </c>
      <c r="W126" s="5">
        <f t="shared" si="4"/>
        <v>91.194425118387684</v>
      </c>
      <c r="X126" s="5">
        <f t="shared" si="4"/>
        <v>91.681162039442484</v>
      </c>
      <c r="Y126" s="5">
        <f t="shared" si="4"/>
        <v>91.74992310408858</v>
      </c>
      <c r="Z126" s="5">
        <f t="shared" si="4"/>
        <v>90.992473588510137</v>
      </c>
      <c r="AA126" s="5">
        <f t="shared" si="4"/>
        <v>91.258927126909668</v>
      </c>
      <c r="AB126" s="5">
        <f t="shared" si="4"/>
        <v>91.362640639515547</v>
      </c>
      <c r="AC126" s="5">
        <f t="shared" si="4"/>
        <v>91.791614293409964</v>
      </c>
      <c r="AD126" s="5">
        <f t="shared" si="4"/>
        <v>91.589539858552342</v>
      </c>
      <c r="AE126" s="5">
        <f t="shared" si="4"/>
        <v>92.601521082891551</v>
      </c>
      <c r="AF126" s="5">
        <f t="shared" si="4"/>
        <v>92.06809279270766</v>
      </c>
      <c r="AG126" s="5">
        <f t="shared" si="4"/>
        <v>91.620328191595206</v>
      </c>
      <c r="AH126" s="5">
        <f t="shared" si="4"/>
        <v>92.557869760084358</v>
      </c>
      <c r="AI126" s="5">
        <f t="shared" si="4"/>
        <v>92.191274917783289</v>
      </c>
      <c r="AJ126" s="8">
        <v>91.647566760833627</v>
      </c>
      <c r="AK126" s="8"/>
    </row>
    <row r="127" spans="1:37" x14ac:dyDescent="0.2">
      <c r="A127" s="3" t="s">
        <v>160</v>
      </c>
      <c r="B127" s="5">
        <f t="shared" si="3"/>
        <v>95.423067237471685</v>
      </c>
      <c r="C127" s="5">
        <f t="shared" si="4"/>
        <v>95.146407480314949</v>
      </c>
      <c r="D127" s="5">
        <f t="shared" si="4"/>
        <v>95.612198089311704</v>
      </c>
      <c r="E127" s="5">
        <f t="shared" si="4"/>
        <v>94.923106497500953</v>
      </c>
      <c r="F127" s="5">
        <f t="shared" si="4"/>
        <v>94.355812269004318</v>
      </c>
      <c r="G127" s="5">
        <f t="shared" si="4"/>
        <v>94.681653319926752</v>
      </c>
      <c r="H127" s="5">
        <f t="shared" si="4"/>
        <v>94.441573653024662</v>
      </c>
      <c r="I127" s="5">
        <f t="shared" si="4"/>
        <v>94.174261276553679</v>
      </c>
      <c r="J127" s="5">
        <f t="shared" si="4"/>
        <v>93.897024818868502</v>
      </c>
      <c r="K127" s="5">
        <f t="shared" si="4"/>
        <v>93.955996548748928</v>
      </c>
      <c r="L127" s="5">
        <f t="shared" si="4"/>
        <v>93.634065239495442</v>
      </c>
      <c r="M127" s="5">
        <f t="shared" si="4"/>
        <v>94.108265440384912</v>
      </c>
      <c r="N127" s="5">
        <f t="shared" si="4"/>
        <v>94.069923916981537</v>
      </c>
      <c r="O127" s="5">
        <f t="shared" si="4"/>
        <v>93.303960243864964</v>
      </c>
      <c r="P127" s="5">
        <f t="shared" si="4"/>
        <v>93.474361274120398</v>
      </c>
      <c r="Q127" s="5">
        <f t="shared" si="4"/>
        <v>92.834305299774897</v>
      </c>
      <c r="R127" s="5">
        <f t="shared" si="4"/>
        <v>92.377352747196994</v>
      </c>
      <c r="S127" s="5">
        <f t="shared" si="4"/>
        <v>92.465009426541627</v>
      </c>
      <c r="T127" s="5">
        <f t="shared" si="4"/>
        <v>91.300026991877886</v>
      </c>
      <c r="U127" s="5">
        <f t="shared" si="4"/>
        <v>92.287908425704572</v>
      </c>
      <c r="V127" s="5">
        <f t="shared" si="4"/>
        <v>91.745468403877766</v>
      </c>
      <c r="W127" s="5">
        <f t="shared" si="4"/>
        <v>91.718504260463362</v>
      </c>
      <c r="X127" s="5">
        <f t="shared" si="4"/>
        <v>91.171664633725342</v>
      </c>
      <c r="Y127" s="5">
        <f t="shared" si="4"/>
        <v>90.962158263652555</v>
      </c>
      <c r="Z127" s="5">
        <f t="shared" si="4"/>
        <v>90.28257595889805</v>
      </c>
      <c r="AA127" s="5">
        <f t="shared" si="4"/>
        <v>89.960750778406336</v>
      </c>
      <c r="AB127" s="5">
        <f t="shared" si="4"/>
        <v>90.489626737535133</v>
      </c>
      <c r="AC127" s="5">
        <f t="shared" si="4"/>
        <v>91.025838034816587</v>
      </c>
      <c r="AD127" s="5">
        <f t="shared" si="4"/>
        <v>90.694462857395351</v>
      </c>
      <c r="AE127" s="5">
        <f t="shared" si="4"/>
        <v>90.814581158229117</v>
      </c>
      <c r="AF127" s="5">
        <f t="shared" si="4"/>
        <v>90.523342747964776</v>
      </c>
      <c r="AG127" s="5">
        <f t="shared" si="4"/>
        <v>91.088489847854945</v>
      </c>
      <c r="AH127" s="5">
        <f t="shared" si="4"/>
        <v>90.566585019981957</v>
      </c>
      <c r="AI127" s="5">
        <f t="shared" si="4"/>
        <v>90.512694649552486</v>
      </c>
      <c r="AJ127" s="8">
        <v>90.604615133724721</v>
      </c>
      <c r="AK127" s="8"/>
    </row>
    <row r="128" spans="1:37" x14ac:dyDescent="0.2">
      <c r="A128" s="3" t="s">
        <v>161</v>
      </c>
      <c r="B128" s="5">
        <f t="shared" si="3"/>
        <v>93.861313553840191</v>
      </c>
      <c r="C128" s="5">
        <f t="shared" si="4"/>
        <v>93.430817195802035</v>
      </c>
      <c r="D128" s="5">
        <f t="shared" si="4"/>
        <v>92.964211273227193</v>
      </c>
      <c r="E128" s="5">
        <f t="shared" si="4"/>
        <v>92.434420632997814</v>
      </c>
      <c r="F128" s="5">
        <f t="shared" si="4"/>
        <v>92.581698639617613</v>
      </c>
      <c r="G128" s="5">
        <f t="shared" si="4"/>
        <v>92.211772608951208</v>
      </c>
      <c r="H128" s="5">
        <f t="shared" si="4"/>
        <v>91.892548432154499</v>
      </c>
      <c r="I128" s="5">
        <f t="shared" si="4"/>
        <v>92.08595080138555</v>
      </c>
      <c r="J128" s="5">
        <f t="shared" si="4"/>
        <v>91.849642911411635</v>
      </c>
      <c r="K128" s="5">
        <f t="shared" si="4"/>
        <v>91.30290822802273</v>
      </c>
      <c r="L128" s="5">
        <f t="shared" si="4"/>
        <v>91.329071451276803</v>
      </c>
      <c r="M128" s="5">
        <f t="shared" si="4"/>
        <v>91.833556228944829</v>
      </c>
      <c r="N128" s="5">
        <f t="shared" si="4"/>
        <v>91.856134214276452</v>
      </c>
      <c r="O128" s="5">
        <f t="shared" si="4"/>
        <v>91.741488677106005</v>
      </c>
      <c r="P128" s="5">
        <f t="shared" si="4"/>
        <v>91.176767167490155</v>
      </c>
      <c r="Q128" s="5">
        <f t="shared" si="4"/>
        <v>90.580804613483451</v>
      </c>
      <c r="R128" s="5">
        <f t="shared" si="4"/>
        <v>91.517482796715072</v>
      </c>
      <c r="S128" s="5">
        <f t="shared" si="4"/>
        <v>90.768314472900528</v>
      </c>
      <c r="T128" s="5">
        <f t="shared" si="4"/>
        <v>90.086162683352143</v>
      </c>
      <c r="U128" s="5">
        <f t="shared" si="4"/>
        <v>89.464111890978032</v>
      </c>
      <c r="V128" s="5">
        <f t="shared" si="4"/>
        <v>89.780310224754672</v>
      </c>
      <c r="W128" s="5">
        <f t="shared" si="4"/>
        <v>89.098882871109225</v>
      </c>
      <c r="X128" s="5">
        <f t="shared" si="4"/>
        <v>89.105300494082201</v>
      </c>
      <c r="Y128" s="5">
        <f t="shared" si="4"/>
        <v>89.946979552762713</v>
      </c>
      <c r="Z128" s="5">
        <f t="shared" si="4"/>
        <v>90.10253317249699</v>
      </c>
      <c r="AA128" s="5">
        <f t="shared" si="4"/>
        <v>88.782327968496872</v>
      </c>
      <c r="AB128" s="5">
        <f t="shared" si="4"/>
        <v>89.700680745456879</v>
      </c>
      <c r="AC128" s="5">
        <f t="shared" si="4"/>
        <v>89.619503303713827</v>
      </c>
      <c r="AD128" s="5">
        <f t="shared" si="4"/>
        <v>90.146879509581296</v>
      </c>
      <c r="AE128" s="5">
        <f t="shared" si="4"/>
        <v>90.805493648929044</v>
      </c>
      <c r="AF128" s="5">
        <f t="shared" si="4"/>
        <v>89.997947299618616</v>
      </c>
      <c r="AG128" s="5">
        <f t="shared" si="4"/>
        <v>89.957063117217686</v>
      </c>
      <c r="AH128" s="5">
        <f t="shared" si="4"/>
        <v>89.500838385141222</v>
      </c>
      <c r="AI128" s="5">
        <f t="shared" si="4"/>
        <v>89.312416266908684</v>
      </c>
      <c r="AJ128" s="8">
        <v>89.408864320079914</v>
      </c>
      <c r="AK128" s="8"/>
    </row>
    <row r="129" spans="1:37" x14ac:dyDescent="0.2">
      <c r="A129" s="3" t="s">
        <v>162</v>
      </c>
      <c r="B129" s="5">
        <f t="shared" si="3"/>
        <v>89.525795782510684</v>
      </c>
      <c r="C129" s="5">
        <f t="shared" si="4"/>
        <v>89.995351588911419</v>
      </c>
      <c r="D129" s="5">
        <f t="shared" si="4"/>
        <v>89.299276576786824</v>
      </c>
      <c r="E129" s="5">
        <f t="shared" si="4"/>
        <v>89.101676501288793</v>
      </c>
      <c r="F129" s="5">
        <f t="shared" si="4"/>
        <v>88.607540239818519</v>
      </c>
      <c r="G129" s="5">
        <f t="shared" si="4"/>
        <v>89.66385634512207</v>
      </c>
      <c r="H129" s="5">
        <f t="shared" si="4"/>
        <v>88.049298579457471</v>
      </c>
      <c r="I129" s="5">
        <f t="shared" si="4"/>
        <v>87.453923702091757</v>
      </c>
      <c r="J129" s="5">
        <f t="shared" si="4"/>
        <v>87.514769594328484</v>
      </c>
      <c r="K129" s="5">
        <f t="shared" si="4"/>
        <v>85.776332399067172</v>
      </c>
      <c r="L129" s="5">
        <f t="shared" si="4"/>
        <v>85.981444803502555</v>
      </c>
      <c r="M129" s="5">
        <f t="shared" si="4"/>
        <v>86.597002279558595</v>
      </c>
      <c r="N129" s="5">
        <f t="shared" si="4"/>
        <v>87.435822352366998</v>
      </c>
      <c r="O129" s="5">
        <f t="shared" si="4"/>
        <v>86.011961088610462</v>
      </c>
      <c r="P129" s="5">
        <f t="shared" si="4"/>
        <v>86.676138460402967</v>
      </c>
      <c r="Q129" s="5">
        <f t="shared" si="4"/>
        <v>85.846137335217406</v>
      </c>
      <c r="R129" s="5">
        <f t="shared" si="4"/>
        <v>85.883846180233959</v>
      </c>
      <c r="S129" s="5">
        <f t="shared" si="4"/>
        <v>86.374316086949378</v>
      </c>
      <c r="T129" s="5">
        <f t="shared" si="4"/>
        <v>85.396162178891984</v>
      </c>
      <c r="U129" s="5">
        <f t="shared" si="4"/>
        <v>84.116496413823086</v>
      </c>
      <c r="V129" s="5">
        <f t="shared" si="4"/>
        <v>84.850831938700708</v>
      </c>
      <c r="W129" s="5">
        <f t="shared" si="4"/>
        <v>84.785220386042681</v>
      </c>
      <c r="X129" s="5">
        <f t="shared" si="4"/>
        <v>85.358618634956414</v>
      </c>
      <c r="Y129" s="5">
        <f t="shared" si="4"/>
        <v>85.463797280149706</v>
      </c>
      <c r="Z129" s="5">
        <f t="shared" si="4"/>
        <v>85.772138920927858</v>
      </c>
      <c r="AA129" s="5">
        <f t="shared" si="4"/>
        <v>85.639184837260203</v>
      </c>
      <c r="AB129" s="5">
        <f t="shared" si="4"/>
        <v>85.948350831201225</v>
      </c>
      <c r="AC129" s="5">
        <f t="shared" si="4"/>
        <v>86.263770383894084</v>
      </c>
      <c r="AD129" s="5">
        <f t="shared" si="4"/>
        <v>86.504746429487724</v>
      </c>
      <c r="AE129" s="5">
        <f t="shared" si="4"/>
        <v>86.805923428846626</v>
      </c>
      <c r="AF129" s="5">
        <f t="shared" si="4"/>
        <v>87.057375497064953</v>
      </c>
      <c r="AG129" s="5">
        <f t="shared" si="4"/>
        <v>87.283163117106426</v>
      </c>
      <c r="AH129" s="5">
        <f t="shared" si="4"/>
        <v>88.027100703751444</v>
      </c>
      <c r="AI129" s="5">
        <f t="shared" ref="C129:AI133" si="5">AI81/AI105*100</f>
        <v>86.914780664990204</v>
      </c>
      <c r="AJ129" s="8">
        <v>87.004376367614881</v>
      </c>
      <c r="AK129" s="8"/>
    </row>
    <row r="130" spans="1:37" x14ac:dyDescent="0.2">
      <c r="A130" s="3" t="s">
        <v>163</v>
      </c>
      <c r="B130" s="5">
        <f t="shared" si="3"/>
        <v>81.676930364756046</v>
      </c>
      <c r="C130" s="5">
        <f t="shared" si="5"/>
        <v>82.350774613844052</v>
      </c>
      <c r="D130" s="5">
        <f t="shared" si="5"/>
        <v>82.261902064308529</v>
      </c>
      <c r="E130" s="5">
        <f t="shared" si="5"/>
        <v>81.063399280575524</v>
      </c>
      <c r="F130" s="5">
        <f t="shared" si="5"/>
        <v>78.733223346858708</v>
      </c>
      <c r="G130" s="5">
        <f t="shared" si="5"/>
        <v>78.642162352062869</v>
      </c>
      <c r="H130" s="5">
        <f t="shared" si="5"/>
        <v>76.848574344719779</v>
      </c>
      <c r="I130" s="5">
        <f t="shared" si="5"/>
        <v>77.799428422966997</v>
      </c>
      <c r="J130" s="5">
        <f t="shared" si="5"/>
        <v>76.542402441683009</v>
      </c>
      <c r="K130" s="5">
        <f t="shared" si="5"/>
        <v>75.121487895387887</v>
      </c>
      <c r="L130" s="5">
        <f t="shared" si="5"/>
        <v>74.005364327223973</v>
      </c>
      <c r="M130" s="5">
        <f t="shared" si="5"/>
        <v>74.972877678329269</v>
      </c>
      <c r="N130" s="5">
        <f t="shared" si="5"/>
        <v>75.171365018838799</v>
      </c>
      <c r="O130" s="5">
        <f t="shared" si="5"/>
        <v>72.911233024552558</v>
      </c>
      <c r="P130" s="5">
        <f t="shared" si="5"/>
        <v>72.525465865839422</v>
      </c>
      <c r="Q130" s="5">
        <f t="shared" si="5"/>
        <v>72.605462238748558</v>
      </c>
      <c r="R130" s="5">
        <f t="shared" si="5"/>
        <v>73.554610517581153</v>
      </c>
      <c r="S130" s="5">
        <f t="shared" si="5"/>
        <v>73.015265638216462</v>
      </c>
      <c r="T130" s="5">
        <f t="shared" si="5"/>
        <v>73.196822112475374</v>
      </c>
      <c r="U130" s="5">
        <f t="shared" si="5"/>
        <v>72.498437411216543</v>
      </c>
      <c r="V130" s="5">
        <f t="shared" si="5"/>
        <v>73.126205817043427</v>
      </c>
      <c r="W130" s="5">
        <f t="shared" si="5"/>
        <v>72.309907034827248</v>
      </c>
      <c r="X130" s="5">
        <f t="shared" si="5"/>
        <v>72.300267029340048</v>
      </c>
      <c r="Y130" s="5">
        <f t="shared" si="5"/>
        <v>71.914328148206053</v>
      </c>
      <c r="Z130" s="5">
        <f t="shared" si="5"/>
        <v>73.486993647207271</v>
      </c>
      <c r="AA130" s="5">
        <f t="shared" si="5"/>
        <v>73.776562171260252</v>
      </c>
      <c r="AB130" s="5">
        <f t="shared" si="5"/>
        <v>74.714002336893031</v>
      </c>
      <c r="AC130" s="5">
        <f t="shared" si="5"/>
        <v>75.778560457602879</v>
      </c>
      <c r="AD130" s="5">
        <f t="shared" si="5"/>
        <v>76.787005984086278</v>
      </c>
      <c r="AE130" s="5">
        <f t="shared" si="5"/>
        <v>77.217347969206955</v>
      </c>
      <c r="AF130" s="5">
        <f t="shared" si="5"/>
        <v>76.867432393891448</v>
      </c>
      <c r="AG130" s="5">
        <f t="shared" si="5"/>
        <v>79.056693175560596</v>
      </c>
      <c r="AH130" s="5">
        <f t="shared" si="5"/>
        <v>81.139283597896934</v>
      </c>
      <c r="AI130" s="5">
        <f t="shared" si="5"/>
        <v>79.930911522175165</v>
      </c>
      <c r="AJ130" s="8">
        <v>80.539520155888439</v>
      </c>
      <c r="AK130" s="8"/>
    </row>
    <row r="131" spans="1:37" x14ac:dyDescent="0.2">
      <c r="A131" s="3" t="s">
        <v>164</v>
      </c>
      <c r="B131" s="5">
        <f t="shared" si="3"/>
        <v>56.727887725128333</v>
      </c>
      <c r="C131" s="5">
        <f t="shared" si="5"/>
        <v>53.328788238083945</v>
      </c>
      <c r="D131" s="5">
        <f t="shared" si="5"/>
        <v>49.994213297841569</v>
      </c>
      <c r="E131" s="5">
        <f t="shared" si="5"/>
        <v>49.39366061721168</v>
      </c>
      <c r="F131" s="5">
        <f t="shared" si="5"/>
        <v>47.159075731267535</v>
      </c>
      <c r="G131" s="5">
        <f t="shared" si="5"/>
        <v>44.110077716906609</v>
      </c>
      <c r="H131" s="5">
        <f t="shared" si="5"/>
        <v>43.580394939682385</v>
      </c>
      <c r="I131" s="5">
        <f t="shared" si="5"/>
        <v>44.630254312304125</v>
      </c>
      <c r="J131" s="5">
        <f t="shared" si="5"/>
        <v>45.770745395807296</v>
      </c>
      <c r="K131" s="5">
        <f t="shared" si="5"/>
        <v>47.40179508101177</v>
      </c>
      <c r="L131" s="5">
        <f t="shared" si="5"/>
        <v>49.055127172286795</v>
      </c>
      <c r="M131" s="5">
        <f t="shared" si="5"/>
        <v>49.910151718490546</v>
      </c>
      <c r="N131" s="5">
        <f t="shared" si="5"/>
        <v>50.666061500056735</v>
      </c>
      <c r="O131" s="5">
        <f t="shared" si="5"/>
        <v>50.234559143229816</v>
      </c>
      <c r="P131" s="5">
        <f t="shared" si="5"/>
        <v>48.526367210216577</v>
      </c>
      <c r="Q131" s="5">
        <f t="shared" si="5"/>
        <v>49.060212514757964</v>
      </c>
      <c r="R131" s="5">
        <f t="shared" si="5"/>
        <v>47.733838503433574</v>
      </c>
      <c r="S131" s="5">
        <f t="shared" si="5"/>
        <v>46.569597587409298</v>
      </c>
      <c r="T131" s="5">
        <f t="shared" si="5"/>
        <v>45.399216490998981</v>
      </c>
      <c r="U131" s="5">
        <f t="shared" si="5"/>
        <v>45.772974455056428</v>
      </c>
      <c r="V131" s="5">
        <f t="shared" si="5"/>
        <v>45.813912194255778</v>
      </c>
      <c r="W131" s="5">
        <f t="shared" si="5"/>
        <v>46.565160306636741</v>
      </c>
      <c r="X131" s="5">
        <f t="shared" si="5"/>
        <v>47.007272430135636</v>
      </c>
      <c r="Y131" s="5">
        <f t="shared" si="5"/>
        <v>48.100538741879255</v>
      </c>
      <c r="Z131" s="5">
        <f t="shared" si="5"/>
        <v>48.797595190380761</v>
      </c>
      <c r="AA131" s="5">
        <f t="shared" si="5"/>
        <v>50.915600641479877</v>
      </c>
      <c r="AB131" s="5">
        <f t="shared" si="5"/>
        <v>52.954765230471693</v>
      </c>
      <c r="AC131" s="5">
        <f t="shared" si="5"/>
        <v>55.266495287060849</v>
      </c>
      <c r="AD131" s="5">
        <f t="shared" si="5"/>
        <v>56.644169599896657</v>
      </c>
      <c r="AE131" s="5">
        <f t="shared" si="5"/>
        <v>56.186520328654154</v>
      </c>
      <c r="AF131" s="5">
        <f t="shared" si="5"/>
        <v>59.422391045901357</v>
      </c>
      <c r="AG131" s="5">
        <f t="shared" si="5"/>
        <v>60.417981625639939</v>
      </c>
      <c r="AH131" s="5">
        <f t="shared" si="5"/>
        <v>61.888140492487253</v>
      </c>
      <c r="AI131" s="5">
        <f t="shared" si="5"/>
        <v>61.843561843561844</v>
      </c>
      <c r="AJ131" s="8">
        <v>63.196002310492595</v>
      </c>
      <c r="AK131" s="8"/>
    </row>
    <row r="132" spans="1:37" x14ac:dyDescent="0.2">
      <c r="A132" s="3" t="s">
        <v>165</v>
      </c>
      <c r="B132" s="5">
        <f t="shared" si="3"/>
        <v>17.370775347912524</v>
      </c>
      <c r="C132" s="5">
        <f t="shared" si="5"/>
        <v>17.27282111275505</v>
      </c>
      <c r="D132" s="5">
        <f t="shared" si="5"/>
        <v>16.91129546904914</v>
      </c>
      <c r="E132" s="5">
        <f t="shared" si="5"/>
        <v>14.96684350132626</v>
      </c>
      <c r="F132" s="5">
        <f t="shared" si="5"/>
        <v>14.849187935034806</v>
      </c>
      <c r="G132" s="5">
        <f t="shared" si="5"/>
        <v>14.590142066297606</v>
      </c>
      <c r="H132" s="5">
        <f t="shared" si="5"/>
        <v>13.347457627118645</v>
      </c>
      <c r="I132" s="5">
        <f t="shared" si="5"/>
        <v>14.301718895041773</v>
      </c>
      <c r="J132" s="5">
        <f t="shared" si="5"/>
        <v>13.477039570102589</v>
      </c>
      <c r="K132" s="5">
        <f t="shared" si="5"/>
        <v>13.367474612273403</v>
      </c>
      <c r="L132" s="5">
        <f t="shared" si="5"/>
        <v>13.599933442413823</v>
      </c>
      <c r="M132" s="5">
        <f t="shared" si="5"/>
        <v>14.054532767967368</v>
      </c>
      <c r="N132" s="5">
        <f t="shared" si="5"/>
        <v>14.28684065284239</v>
      </c>
      <c r="O132" s="5">
        <f t="shared" si="5"/>
        <v>15.24741230221213</v>
      </c>
      <c r="P132" s="5">
        <f t="shared" si="5"/>
        <v>13.973166641256288</v>
      </c>
      <c r="Q132" s="5">
        <f t="shared" si="5"/>
        <v>15.589372708553062</v>
      </c>
      <c r="R132" s="5">
        <f t="shared" si="5"/>
        <v>16.756433273488931</v>
      </c>
      <c r="S132" s="5">
        <f t="shared" si="5"/>
        <v>16.651794566726153</v>
      </c>
      <c r="T132" s="5">
        <f t="shared" si="5"/>
        <v>17.631194794269739</v>
      </c>
      <c r="U132" s="5">
        <f t="shared" si="5"/>
        <v>18.203780727752733</v>
      </c>
      <c r="V132" s="5">
        <f t="shared" si="5"/>
        <v>17.276096974554196</v>
      </c>
      <c r="W132" s="5">
        <f t="shared" si="5"/>
        <v>18.624039255939714</v>
      </c>
      <c r="X132" s="5">
        <f t="shared" si="5"/>
        <v>18.543839512949749</v>
      </c>
      <c r="Y132" s="5">
        <f t="shared" si="5"/>
        <v>20.078354554358473</v>
      </c>
      <c r="Z132" s="5">
        <f t="shared" si="5"/>
        <v>19.858308286818378</v>
      </c>
      <c r="AA132" s="5">
        <f t="shared" si="5"/>
        <v>20.672954371654345</v>
      </c>
      <c r="AB132" s="5">
        <f t="shared" si="5"/>
        <v>22.256891442937953</v>
      </c>
      <c r="AC132" s="5">
        <f t="shared" si="5"/>
        <v>24.641158762706684</v>
      </c>
      <c r="AD132" s="5">
        <f t="shared" si="5"/>
        <v>26.583511573240713</v>
      </c>
      <c r="AE132" s="5">
        <f t="shared" si="5"/>
        <v>28.387692307692308</v>
      </c>
      <c r="AF132" s="5">
        <f t="shared" si="5"/>
        <v>30.252731835516826</v>
      </c>
      <c r="AG132" s="5">
        <f t="shared" si="5"/>
        <v>31.738283097765414</v>
      </c>
      <c r="AH132" s="5">
        <f t="shared" si="5"/>
        <v>32.39266240566208</v>
      </c>
      <c r="AI132" s="5">
        <f t="shared" si="5"/>
        <v>34.002339260590233</v>
      </c>
      <c r="AJ132" s="8">
        <v>33.541091762616176</v>
      </c>
      <c r="AK132" s="8"/>
    </row>
    <row r="133" spans="1:37" x14ac:dyDescent="0.2">
      <c r="A133" s="3" t="s">
        <v>166</v>
      </c>
      <c r="B133" s="5">
        <f t="shared" si="3"/>
        <v>7.672454834749054</v>
      </c>
      <c r="C133" s="5">
        <f t="shared" si="5"/>
        <v>7.1994379981105094</v>
      </c>
      <c r="D133" s="5">
        <f t="shared" si="5"/>
        <v>7.5223099565481473</v>
      </c>
      <c r="E133" s="5">
        <f t="shared" si="5"/>
        <v>6.3241106719367597</v>
      </c>
      <c r="F133" s="5">
        <f t="shared" si="5"/>
        <v>6.2675599740652688</v>
      </c>
      <c r="G133" s="5">
        <f t="shared" si="5"/>
        <v>5.9591667530314014</v>
      </c>
      <c r="H133" s="5">
        <f t="shared" si="5"/>
        <v>6.7131561171375216</v>
      </c>
      <c r="I133" s="5">
        <f t="shared" si="5"/>
        <v>5.7091967671505737</v>
      </c>
      <c r="J133" s="5">
        <f t="shared" si="5"/>
        <v>5.6941080771292816</v>
      </c>
      <c r="K133" s="5">
        <f t="shared" si="5"/>
        <v>6.5607610841859634</v>
      </c>
      <c r="L133" s="5">
        <f t="shared" si="5"/>
        <v>6.2366082405423446</v>
      </c>
      <c r="M133" s="5">
        <f t="shared" si="5"/>
        <v>6.1097320893606089</v>
      </c>
      <c r="N133" s="5">
        <f t="shared" si="5"/>
        <v>5.8858374607144626</v>
      </c>
      <c r="O133" s="5">
        <f t="shared" si="5"/>
        <v>5.280027789619945</v>
      </c>
      <c r="P133" s="5">
        <f t="shared" si="5"/>
        <v>5.3180016101347354</v>
      </c>
      <c r="Q133" s="5">
        <f t="shared" si="5"/>
        <v>5.0485124788123201</v>
      </c>
      <c r="R133" s="5">
        <f t="shared" si="5"/>
        <v>5.618992505187089</v>
      </c>
      <c r="S133" s="5">
        <f t="shared" si="5"/>
        <v>5.5957884974700987</v>
      </c>
      <c r="T133" s="5">
        <f t="shared" si="5"/>
        <v>5.3529133112269065</v>
      </c>
      <c r="U133" s="5">
        <f t="shared" si="5"/>
        <v>6.2253341820496493</v>
      </c>
      <c r="V133" s="5">
        <f t="shared" si="5"/>
        <v>5.638241558025876</v>
      </c>
      <c r="W133" s="5">
        <f t="shared" si="5"/>
        <v>5.5391380410884432</v>
      </c>
      <c r="X133" s="5">
        <f t="shared" si="5"/>
        <v>6.1100703646166492</v>
      </c>
      <c r="Y133" s="5">
        <f t="shared" si="5"/>
        <v>5.8636802557243852</v>
      </c>
      <c r="Z133" s="5">
        <f t="shared" si="5"/>
        <v>5.6872656122615366</v>
      </c>
      <c r="AA133" s="5">
        <f t="shared" si="5"/>
        <v>5.2242620437023479</v>
      </c>
      <c r="AB133" s="5">
        <f t="shared" si="5"/>
        <v>5.4855533534995304</v>
      </c>
      <c r="AC133" s="5">
        <f t="shared" si="5"/>
        <v>5.7923475001018705</v>
      </c>
      <c r="AD133" s="5">
        <f t="shared" si="5"/>
        <v>6.310920532825123</v>
      </c>
      <c r="AE133" s="5">
        <f t="shared" si="5"/>
        <v>6.9346451974561685</v>
      </c>
      <c r="AF133" s="5">
        <f t="shared" si="5"/>
        <v>7.0047513760173112</v>
      </c>
      <c r="AG133" s="5">
        <f t="shared" si="5"/>
        <v>7.312550806974599</v>
      </c>
      <c r="AH133" s="5">
        <f t="shared" si="5"/>
        <v>7.4462618064538981</v>
      </c>
      <c r="AI133" s="5">
        <f t="shared" si="5"/>
        <v>7.9943020431980649</v>
      </c>
      <c r="AJ133" s="8">
        <v>8.2142530949791173</v>
      </c>
      <c r="AK133" s="8"/>
    </row>
    <row r="134" spans="1:37" x14ac:dyDescent="0.2">
      <c r="A134" s="3" t="s">
        <v>167</v>
      </c>
      <c r="B134" s="4">
        <v>228.54166666666666</v>
      </c>
      <c r="C134" s="4">
        <v>226.40833333333333</v>
      </c>
      <c r="D134" s="4">
        <v>233.17499999999998</v>
      </c>
      <c r="E134" s="4">
        <v>219.00833333333333</v>
      </c>
      <c r="F134" s="4">
        <v>197.52500000000001</v>
      </c>
      <c r="G134" s="4">
        <v>190.49166666666667</v>
      </c>
      <c r="H134" s="4">
        <v>188.77500000000001</v>
      </c>
      <c r="I134" s="4">
        <v>192.20000000000002</v>
      </c>
      <c r="J134" s="4">
        <v>186.69166666666669</v>
      </c>
      <c r="K134" s="4">
        <v>181.38333333333333</v>
      </c>
      <c r="L134" s="4">
        <v>185.06666666666669</v>
      </c>
      <c r="M134" s="4">
        <v>178.79999999999998</v>
      </c>
      <c r="N134" s="4">
        <v>145.72499999999999</v>
      </c>
      <c r="O134" s="4">
        <v>105.35000000000001</v>
      </c>
      <c r="P134" s="4">
        <v>94.616666666666674</v>
      </c>
      <c r="Q134" s="4">
        <v>81.983333333333334</v>
      </c>
      <c r="R134" s="4">
        <v>90.041666666666671</v>
      </c>
      <c r="S134" s="4">
        <v>84.725000000000009</v>
      </c>
      <c r="T134" s="4">
        <v>80.666666666666671</v>
      </c>
      <c r="U134" s="4">
        <v>76.75833333333334</v>
      </c>
      <c r="V134" s="4">
        <v>78.274999999999991</v>
      </c>
      <c r="W134" s="4">
        <v>85.25</v>
      </c>
      <c r="X134" s="4">
        <v>88.391666666666666</v>
      </c>
      <c r="Y134" s="4">
        <v>81.016666666666666</v>
      </c>
      <c r="Z134" s="4">
        <v>79.483333333333334</v>
      </c>
      <c r="AA134" s="4">
        <v>85.850000000000009</v>
      </c>
      <c r="AB134" s="4">
        <v>85.45</v>
      </c>
      <c r="AC134" s="4">
        <v>82.49166666666666</v>
      </c>
      <c r="AD134" s="4">
        <v>86.208333333333329</v>
      </c>
      <c r="AE134" s="4">
        <v>90.458333333333329</v>
      </c>
      <c r="AF134" s="4">
        <v>80.466666666666669</v>
      </c>
      <c r="AG134" s="4">
        <v>78.808333333333337</v>
      </c>
      <c r="AH134" s="4">
        <v>73.341666666666669</v>
      </c>
      <c r="AI134" s="4">
        <v>70.408333333333331</v>
      </c>
      <c r="AJ134" s="8">
        <v>63.274999999999999</v>
      </c>
      <c r="AK134" s="8"/>
    </row>
    <row r="135" spans="1:37" x14ac:dyDescent="0.2">
      <c r="A135" s="3" t="s">
        <v>168</v>
      </c>
      <c r="B135" s="4">
        <v>319.07499999999999</v>
      </c>
      <c r="C135" s="4">
        <v>331.11666666666667</v>
      </c>
      <c r="D135" s="4">
        <v>338.69166666666666</v>
      </c>
      <c r="E135" s="4">
        <v>349.89166666666665</v>
      </c>
      <c r="F135" s="4">
        <v>342.24166666666662</v>
      </c>
      <c r="G135" s="4">
        <v>354.55833333333334</v>
      </c>
      <c r="H135" s="4">
        <v>357.05</v>
      </c>
      <c r="I135" s="4">
        <v>366.39166666666665</v>
      </c>
      <c r="J135" s="4">
        <v>365.67500000000001</v>
      </c>
      <c r="K135" s="4">
        <v>360.72499999999997</v>
      </c>
      <c r="L135" s="4">
        <v>372.80833333333334</v>
      </c>
      <c r="M135" s="4">
        <v>373.13333333333338</v>
      </c>
      <c r="N135" s="4">
        <v>367.43333333333334</v>
      </c>
      <c r="O135" s="4">
        <v>346.29166666666669</v>
      </c>
      <c r="P135" s="4">
        <v>336.09166666666664</v>
      </c>
      <c r="Q135" s="4">
        <v>342.81666666666666</v>
      </c>
      <c r="R135" s="4">
        <v>346.9083333333333</v>
      </c>
      <c r="S135" s="4">
        <v>336.95833333333331</v>
      </c>
      <c r="T135" s="4">
        <v>315.96666666666664</v>
      </c>
      <c r="U135" s="4">
        <v>306.57499999999999</v>
      </c>
      <c r="V135" s="4">
        <v>299.79166666666669</v>
      </c>
      <c r="W135" s="4">
        <v>301.05</v>
      </c>
      <c r="X135" s="4">
        <v>298.625</v>
      </c>
      <c r="Y135" s="4">
        <v>288.7</v>
      </c>
      <c r="Z135" s="4">
        <v>288.7</v>
      </c>
      <c r="AA135" s="4">
        <v>292.41666666666669</v>
      </c>
      <c r="AB135" s="4">
        <v>301.84999999999997</v>
      </c>
      <c r="AC135" s="4">
        <v>321.51666666666665</v>
      </c>
      <c r="AD135" s="4">
        <v>338.22499999999997</v>
      </c>
      <c r="AE135" s="4">
        <v>351.52500000000003</v>
      </c>
      <c r="AF135" s="4">
        <v>338.83333333333331</v>
      </c>
      <c r="AG135" s="4">
        <v>320.09999999999997</v>
      </c>
      <c r="AH135" s="4">
        <v>322.95833333333331</v>
      </c>
      <c r="AI135" s="4">
        <v>326.22499999999997</v>
      </c>
      <c r="AJ135" s="8">
        <v>313.40833333333336</v>
      </c>
      <c r="AK135" s="8"/>
    </row>
    <row r="136" spans="1:37" x14ac:dyDescent="0.2">
      <c r="A136" s="3" t="s">
        <v>169</v>
      </c>
      <c r="B136" s="4">
        <v>199.69166666666669</v>
      </c>
      <c r="C136" s="4">
        <v>201.82500000000002</v>
      </c>
      <c r="D136" s="4">
        <v>217.95000000000002</v>
      </c>
      <c r="E136" s="4">
        <v>223.70000000000002</v>
      </c>
      <c r="F136" s="4">
        <v>221.625</v>
      </c>
      <c r="G136" s="4">
        <v>230.59166666666667</v>
      </c>
      <c r="H136" s="4">
        <v>250.33333333333334</v>
      </c>
      <c r="I136" s="4">
        <v>264.65833333333336</v>
      </c>
      <c r="J136" s="4">
        <v>277.49166666666667</v>
      </c>
      <c r="K136" s="4">
        <v>293.34166666666664</v>
      </c>
      <c r="L136" s="4">
        <v>302.61666666666667</v>
      </c>
      <c r="M136" s="4">
        <v>322.39166666666665</v>
      </c>
      <c r="N136" s="4">
        <v>315.51666666666665</v>
      </c>
      <c r="O136" s="4">
        <v>307.875</v>
      </c>
      <c r="P136" s="4">
        <v>306.40000000000003</v>
      </c>
      <c r="Q136" s="4">
        <v>312.17500000000001</v>
      </c>
      <c r="R136" s="4">
        <v>318.98333333333335</v>
      </c>
      <c r="S136" s="4">
        <v>328.58333333333331</v>
      </c>
      <c r="T136" s="4">
        <v>342.66666666666669</v>
      </c>
      <c r="U136" s="4">
        <v>359.35833333333335</v>
      </c>
      <c r="V136" s="4">
        <v>366.33333333333331</v>
      </c>
      <c r="W136" s="4">
        <v>359.45</v>
      </c>
      <c r="X136" s="4">
        <v>364.55833333333334</v>
      </c>
      <c r="Y136" s="4">
        <v>353.24166666666662</v>
      </c>
      <c r="Z136" s="4">
        <v>339.72499999999997</v>
      </c>
      <c r="AA136" s="4">
        <v>339.70833333333331</v>
      </c>
      <c r="AB136" s="4">
        <v>348.83333333333331</v>
      </c>
      <c r="AC136" s="4">
        <v>358.86666666666662</v>
      </c>
      <c r="AD136" s="4">
        <v>378.45</v>
      </c>
      <c r="AE136" s="4">
        <v>397.84999999999997</v>
      </c>
      <c r="AF136" s="4">
        <v>407.25</v>
      </c>
      <c r="AG136" s="4">
        <v>409.39166666666665</v>
      </c>
      <c r="AH136" s="4">
        <v>421.85833333333335</v>
      </c>
      <c r="AI136" s="4">
        <v>434.07499999999999</v>
      </c>
      <c r="AJ136" s="8">
        <v>438.56666666666666</v>
      </c>
      <c r="AK136" s="8"/>
    </row>
    <row r="137" spans="1:37" x14ac:dyDescent="0.2">
      <c r="A137" s="3" t="s">
        <v>170</v>
      </c>
      <c r="B137" s="4">
        <v>136.35833333333332</v>
      </c>
      <c r="C137" s="4">
        <v>149</v>
      </c>
      <c r="D137" s="4">
        <v>155.11666666666667</v>
      </c>
      <c r="E137" s="4">
        <v>166.39166666666668</v>
      </c>
      <c r="F137" s="4">
        <v>163.41666666666666</v>
      </c>
      <c r="G137" s="4">
        <v>160.4</v>
      </c>
      <c r="H137" s="4">
        <v>173.20000000000002</v>
      </c>
      <c r="I137" s="4">
        <v>185.03333333333333</v>
      </c>
      <c r="J137" s="4">
        <v>194.17499999999998</v>
      </c>
      <c r="K137" s="4">
        <v>202.42499999999998</v>
      </c>
      <c r="L137" s="4">
        <v>213.51666666666665</v>
      </c>
      <c r="M137" s="4">
        <v>227.36666666666667</v>
      </c>
      <c r="N137" s="4">
        <v>226.22499999999999</v>
      </c>
      <c r="O137" s="4">
        <v>228.51666666666665</v>
      </c>
      <c r="P137" s="4">
        <v>228.32500000000002</v>
      </c>
      <c r="Q137" s="4">
        <v>241.45833333333334</v>
      </c>
      <c r="R137" s="4">
        <v>249.83333333333334</v>
      </c>
      <c r="S137" s="4">
        <v>245.40833333333333</v>
      </c>
      <c r="T137" s="4">
        <v>248.74166666666667</v>
      </c>
      <c r="U137" s="4">
        <v>248.19166666666669</v>
      </c>
      <c r="V137" s="4">
        <v>253.18333333333331</v>
      </c>
      <c r="W137" s="4">
        <v>261.43333333333334</v>
      </c>
      <c r="X137" s="4">
        <v>277.58333333333331</v>
      </c>
      <c r="Y137" s="4">
        <v>278.05</v>
      </c>
      <c r="Z137" s="4">
        <v>287.59166666666664</v>
      </c>
      <c r="AA137" s="4">
        <v>291.61666666666667</v>
      </c>
      <c r="AB137" s="4">
        <v>298.65000000000003</v>
      </c>
      <c r="AC137" s="4">
        <v>297.80833333333334</v>
      </c>
      <c r="AD137" s="4">
        <v>296.45833333333331</v>
      </c>
      <c r="AE137" s="4">
        <v>301.39166666666665</v>
      </c>
      <c r="AF137" s="4">
        <v>319.00833333333333</v>
      </c>
      <c r="AG137" s="4">
        <v>303.85833333333335</v>
      </c>
      <c r="AH137" s="4">
        <v>313.15833333333336</v>
      </c>
      <c r="AI137" s="4">
        <v>327.3</v>
      </c>
      <c r="AJ137" s="8">
        <v>351.05833333333334</v>
      </c>
      <c r="AK137" s="8"/>
    </row>
    <row r="138" spans="1:37" x14ac:dyDescent="0.2">
      <c r="A138" s="3" t="s">
        <v>171</v>
      </c>
      <c r="B138" s="4">
        <v>127.89166666666667</v>
      </c>
      <c r="C138" s="4">
        <v>132.38333333333333</v>
      </c>
      <c r="D138" s="4">
        <v>135.45833333333334</v>
      </c>
      <c r="E138" s="4">
        <v>147.68333333333334</v>
      </c>
      <c r="F138" s="4">
        <v>149.09166666666667</v>
      </c>
      <c r="G138" s="4">
        <v>160.27500000000001</v>
      </c>
      <c r="H138" s="4">
        <v>172.03333333333333</v>
      </c>
      <c r="I138" s="4">
        <v>191.34166666666667</v>
      </c>
      <c r="J138" s="4">
        <v>197.16666666666666</v>
      </c>
      <c r="K138" s="4">
        <v>205.19166666666669</v>
      </c>
      <c r="L138" s="4">
        <v>219.20833333333334</v>
      </c>
      <c r="M138" s="4">
        <v>228.40833333333333</v>
      </c>
      <c r="N138" s="4">
        <v>226.51666666666665</v>
      </c>
      <c r="O138" s="4">
        <v>229.71666666666667</v>
      </c>
      <c r="P138" s="4">
        <v>226.86666666666667</v>
      </c>
      <c r="Q138" s="4">
        <v>215.92499999999998</v>
      </c>
      <c r="R138" s="4">
        <v>230.04166666666666</v>
      </c>
      <c r="S138" s="4">
        <v>241.39166666666665</v>
      </c>
      <c r="T138" s="4">
        <v>246.20833333333334</v>
      </c>
      <c r="U138" s="4">
        <v>242.78333333333333</v>
      </c>
      <c r="V138" s="4">
        <v>243.65833333333333</v>
      </c>
      <c r="W138" s="4">
        <v>248.89166666666665</v>
      </c>
      <c r="X138" s="4">
        <v>248.41666666666666</v>
      </c>
      <c r="Y138" s="4">
        <v>244.07500000000002</v>
      </c>
      <c r="Z138" s="4">
        <v>243.42499999999998</v>
      </c>
      <c r="AA138" s="4">
        <v>243.27500000000001</v>
      </c>
      <c r="AB138" s="4">
        <v>241.74166666666667</v>
      </c>
      <c r="AC138" s="4">
        <v>259.45</v>
      </c>
      <c r="AD138" s="4">
        <v>280.14166666666665</v>
      </c>
      <c r="AE138" s="4">
        <v>282.20833333333331</v>
      </c>
      <c r="AF138" s="4">
        <v>290.98333333333335</v>
      </c>
      <c r="AG138" s="4">
        <v>288.21666666666664</v>
      </c>
      <c r="AH138" s="4">
        <v>292.23333333333335</v>
      </c>
      <c r="AI138" s="4">
        <v>288.81666666666666</v>
      </c>
      <c r="AJ138" s="8">
        <v>286.25833333333333</v>
      </c>
      <c r="AK138" s="8"/>
    </row>
    <row r="139" spans="1:37" x14ac:dyDescent="0.2">
      <c r="A139" s="3" t="s">
        <v>172</v>
      </c>
      <c r="B139" s="4">
        <v>119.53333333333335</v>
      </c>
      <c r="C139" s="4">
        <v>129.00833333333333</v>
      </c>
      <c r="D139" s="4">
        <v>131.70000000000002</v>
      </c>
      <c r="E139" s="4">
        <v>135.90833333333333</v>
      </c>
      <c r="F139" s="4">
        <v>138.51666666666668</v>
      </c>
      <c r="G139" s="4">
        <v>141.15833333333333</v>
      </c>
      <c r="H139" s="4">
        <v>149.51666666666668</v>
      </c>
      <c r="I139" s="4">
        <v>164.29999999999998</v>
      </c>
      <c r="J139" s="4">
        <v>179.00833333333333</v>
      </c>
      <c r="K139" s="4">
        <v>195.35</v>
      </c>
      <c r="L139" s="4">
        <v>220.25833333333333</v>
      </c>
      <c r="M139" s="4">
        <v>242.5</v>
      </c>
      <c r="N139" s="4">
        <v>249.79166666666666</v>
      </c>
      <c r="O139" s="4">
        <v>255.06666666666669</v>
      </c>
      <c r="P139" s="4">
        <v>243.55833333333331</v>
      </c>
      <c r="Q139" s="4">
        <v>251.94166666666669</v>
      </c>
      <c r="R139" s="4">
        <v>254.08333333333334</v>
      </c>
      <c r="S139" s="4">
        <v>273.92500000000001</v>
      </c>
      <c r="T139" s="4">
        <v>276.13333333333333</v>
      </c>
      <c r="U139" s="4">
        <v>267.15833333333336</v>
      </c>
      <c r="V139" s="4">
        <v>273.15000000000003</v>
      </c>
      <c r="W139" s="4">
        <v>278.55833333333334</v>
      </c>
      <c r="X139" s="4">
        <v>289.875</v>
      </c>
      <c r="Y139" s="4">
        <v>281.57499999999999</v>
      </c>
      <c r="Z139" s="4">
        <v>286.98333333333335</v>
      </c>
      <c r="AA139" s="4">
        <v>290.81666666666666</v>
      </c>
      <c r="AB139" s="4">
        <v>304.00833333333333</v>
      </c>
      <c r="AC139" s="4">
        <v>301.15000000000003</v>
      </c>
      <c r="AD139" s="4">
        <v>289.33333333333331</v>
      </c>
      <c r="AE139" s="4">
        <v>301.47499999999997</v>
      </c>
      <c r="AF139" s="4">
        <v>294.03333333333336</v>
      </c>
      <c r="AG139" s="4">
        <v>289.29166666666669</v>
      </c>
      <c r="AH139" s="4">
        <v>305.82499999999999</v>
      </c>
      <c r="AI139" s="4">
        <v>307.29166666666669</v>
      </c>
      <c r="AJ139" s="8">
        <v>323.2</v>
      </c>
      <c r="AK139" s="8"/>
    </row>
    <row r="140" spans="1:37" x14ac:dyDescent="0.2">
      <c r="A140" s="3" t="s">
        <v>173</v>
      </c>
      <c r="B140" s="4">
        <v>108.70833333333333</v>
      </c>
      <c r="C140" s="4">
        <v>112.96666666666665</v>
      </c>
      <c r="D140" s="4">
        <v>107.97500000000001</v>
      </c>
      <c r="E140" s="4">
        <v>111.55</v>
      </c>
      <c r="F140" s="4">
        <v>109.60000000000001</v>
      </c>
      <c r="G140" s="4">
        <v>114.22500000000001</v>
      </c>
      <c r="H140" s="4">
        <v>122.675</v>
      </c>
      <c r="I140" s="4">
        <v>130.21666666666667</v>
      </c>
      <c r="J140" s="4">
        <v>136.74166666666667</v>
      </c>
      <c r="K140" s="4">
        <v>146.82500000000002</v>
      </c>
      <c r="L140" s="4">
        <v>153.9</v>
      </c>
      <c r="M140" s="4">
        <v>170.56666666666666</v>
      </c>
      <c r="N140" s="4">
        <v>184.05833333333331</v>
      </c>
      <c r="O140" s="4">
        <v>200.45833333333334</v>
      </c>
      <c r="P140" s="4">
        <v>219.05833333333331</v>
      </c>
      <c r="Q140" s="4">
        <v>227.34166666666667</v>
      </c>
      <c r="R140" s="4">
        <v>240.48333333333335</v>
      </c>
      <c r="S140" s="4">
        <v>257.11666666666667</v>
      </c>
      <c r="T140" s="4">
        <v>261.01666666666665</v>
      </c>
      <c r="U140" s="4">
        <v>260.83333333333331</v>
      </c>
      <c r="V140" s="4">
        <v>271.52500000000003</v>
      </c>
      <c r="W140" s="4">
        <v>278.69166666666666</v>
      </c>
      <c r="X140" s="4">
        <v>287.81666666666666</v>
      </c>
      <c r="Y140" s="4">
        <v>283.69166666666666</v>
      </c>
      <c r="Z140" s="4">
        <v>301.90000000000003</v>
      </c>
      <c r="AA140" s="4">
        <v>307.07499999999999</v>
      </c>
      <c r="AB140" s="4">
        <v>317.63333333333333</v>
      </c>
      <c r="AC140" s="4">
        <v>322.34999999999997</v>
      </c>
      <c r="AD140" s="4">
        <v>340.92500000000001</v>
      </c>
      <c r="AE140" s="4">
        <v>345.5916666666667</v>
      </c>
      <c r="AF140" s="4">
        <v>346.22499999999997</v>
      </c>
      <c r="AG140" s="4">
        <v>342.4666666666667</v>
      </c>
      <c r="AH140" s="4">
        <v>344.7833333333333</v>
      </c>
      <c r="AI140" s="4">
        <v>343.70833333333331</v>
      </c>
      <c r="AJ140" s="8">
        <v>333.93333333333334</v>
      </c>
      <c r="AK140" s="8"/>
    </row>
    <row r="141" spans="1:37" x14ac:dyDescent="0.2">
      <c r="A141" s="3" t="s">
        <v>174</v>
      </c>
      <c r="B141" s="4">
        <v>95.924999999999997</v>
      </c>
      <c r="C141" s="4">
        <v>93.424999999999997</v>
      </c>
      <c r="D141" s="4">
        <v>91.358333333333334</v>
      </c>
      <c r="E141" s="4">
        <v>93.766666666666666</v>
      </c>
      <c r="F141" s="4">
        <v>88.416666666666671</v>
      </c>
      <c r="G141" s="4">
        <v>94.125</v>
      </c>
      <c r="H141" s="4">
        <v>87.100000000000009</v>
      </c>
      <c r="I141" s="4">
        <v>89.125</v>
      </c>
      <c r="J141" s="4">
        <v>93.924999999999997</v>
      </c>
      <c r="K141" s="4">
        <v>100.41666666666667</v>
      </c>
      <c r="L141" s="4">
        <v>106.28333333333335</v>
      </c>
      <c r="M141" s="4">
        <v>115.325</v>
      </c>
      <c r="N141" s="4">
        <v>123.95</v>
      </c>
      <c r="O141" s="4">
        <v>123.14166666666667</v>
      </c>
      <c r="P141" s="4">
        <v>134.95000000000002</v>
      </c>
      <c r="Q141" s="4">
        <v>141.51666666666668</v>
      </c>
      <c r="R141" s="4">
        <v>153.83333333333334</v>
      </c>
      <c r="S141" s="4">
        <v>172.65</v>
      </c>
      <c r="T141" s="4">
        <v>174.96666666666667</v>
      </c>
      <c r="U141" s="4">
        <v>190.78333333333333</v>
      </c>
      <c r="V141" s="4">
        <v>208.61666666666667</v>
      </c>
      <c r="W141" s="4">
        <v>221.73333333333335</v>
      </c>
      <c r="X141" s="4">
        <v>243.29999999999998</v>
      </c>
      <c r="Y141" s="4">
        <v>242.5</v>
      </c>
      <c r="Z141" s="4">
        <v>253.9</v>
      </c>
      <c r="AA141" s="4">
        <v>253.59166666666667</v>
      </c>
      <c r="AB141" s="4">
        <v>274.07499999999999</v>
      </c>
      <c r="AC141" s="4">
        <v>274.14166666666665</v>
      </c>
      <c r="AD141" s="4">
        <v>291.33333333333331</v>
      </c>
      <c r="AE141" s="4">
        <v>304.65000000000003</v>
      </c>
      <c r="AF141" s="4">
        <v>314.10833333333335</v>
      </c>
      <c r="AG141" s="4">
        <v>315.08333333333331</v>
      </c>
      <c r="AH141" s="4">
        <v>331.25</v>
      </c>
      <c r="AI141" s="4">
        <v>331.24166666666667</v>
      </c>
      <c r="AJ141" s="8">
        <v>334.05833333333334</v>
      </c>
      <c r="AK141" s="8"/>
    </row>
    <row r="142" spans="1:37" x14ac:dyDescent="0.2">
      <c r="A142" s="3" t="s">
        <v>175</v>
      </c>
      <c r="B142" s="4">
        <v>58.550000000000004</v>
      </c>
      <c r="C142" s="4">
        <v>58.35</v>
      </c>
      <c r="D142" s="4">
        <v>61.966666666666669</v>
      </c>
      <c r="E142" s="4">
        <v>62.625</v>
      </c>
      <c r="F142" s="4">
        <v>59.091666666666669</v>
      </c>
      <c r="G142" s="4">
        <v>58.35</v>
      </c>
      <c r="H142" s="4">
        <v>60.016666666666673</v>
      </c>
      <c r="I142" s="4">
        <v>58.533333333333331</v>
      </c>
      <c r="J142" s="4">
        <v>58.633333333333333</v>
      </c>
      <c r="K142" s="4">
        <v>58.616666666666667</v>
      </c>
      <c r="L142" s="4">
        <v>56.941666666666663</v>
      </c>
      <c r="M142" s="4">
        <v>59.524999999999999</v>
      </c>
      <c r="N142" s="4">
        <v>65.566666666666663</v>
      </c>
      <c r="O142" s="4">
        <v>64.166666666666671</v>
      </c>
      <c r="P142" s="4">
        <v>65.975000000000009</v>
      </c>
      <c r="Q142" s="4">
        <v>69.558333333333337</v>
      </c>
      <c r="R142" s="4">
        <v>75.00833333333334</v>
      </c>
      <c r="S142" s="4">
        <v>82.483333333333334</v>
      </c>
      <c r="T142" s="4">
        <v>84.458333333333329</v>
      </c>
      <c r="U142" s="4">
        <v>92.833333333333329</v>
      </c>
      <c r="V142" s="4">
        <v>96.483333333333334</v>
      </c>
      <c r="W142" s="4">
        <v>105.01666666666667</v>
      </c>
      <c r="X142" s="4">
        <v>114.875</v>
      </c>
      <c r="Y142" s="4">
        <v>126.05833333333334</v>
      </c>
      <c r="Z142" s="4">
        <v>141.00833333333333</v>
      </c>
      <c r="AA142" s="4">
        <v>153.42499999999998</v>
      </c>
      <c r="AB142" s="4">
        <v>167.53333333333333</v>
      </c>
      <c r="AC142" s="4">
        <v>181.9</v>
      </c>
      <c r="AD142" s="4">
        <v>200.74166666666667</v>
      </c>
      <c r="AE142" s="4">
        <v>205.39166666666665</v>
      </c>
      <c r="AF142" s="4">
        <v>221.40833333333333</v>
      </c>
      <c r="AG142" s="4">
        <v>231.63333333333333</v>
      </c>
      <c r="AH142" s="4">
        <v>232.875</v>
      </c>
      <c r="AI142" s="4">
        <v>242.34166666666667</v>
      </c>
      <c r="AJ142" s="8">
        <v>250.92499999999998</v>
      </c>
      <c r="AK142" s="8"/>
    </row>
    <row r="143" spans="1:37" x14ac:dyDescent="0.2">
      <c r="A143" s="3" t="s">
        <v>176</v>
      </c>
      <c r="B143" s="4">
        <v>21.408333333333331</v>
      </c>
      <c r="C143" s="4">
        <v>21.033333333333335</v>
      </c>
      <c r="D143" s="4">
        <v>20.666666666666668</v>
      </c>
      <c r="E143" s="4">
        <v>19.258333333333333</v>
      </c>
      <c r="F143" s="4">
        <v>21.641666666666666</v>
      </c>
      <c r="G143" s="4">
        <v>20.666666666666668</v>
      </c>
      <c r="H143" s="4">
        <v>22.083333333333332</v>
      </c>
      <c r="I143" s="4">
        <v>22.658333333333331</v>
      </c>
      <c r="J143" s="4">
        <v>23.241666666666664</v>
      </c>
      <c r="K143" s="4">
        <v>23.833333333333332</v>
      </c>
      <c r="L143" s="4">
        <v>26.683333333333334</v>
      </c>
      <c r="M143" s="4">
        <v>25.058333333333334</v>
      </c>
      <c r="N143" s="4">
        <v>28.625</v>
      </c>
      <c r="O143" s="4">
        <v>24.525000000000002</v>
      </c>
      <c r="P143" s="4">
        <v>23.558333333333334</v>
      </c>
      <c r="Q143" s="4">
        <v>24.991666666666664</v>
      </c>
      <c r="R143" s="4">
        <v>23.291666666666668</v>
      </c>
      <c r="S143" s="4">
        <v>27.275000000000002</v>
      </c>
      <c r="T143" s="4">
        <v>28.408333333333331</v>
      </c>
      <c r="U143" s="4">
        <v>27.55</v>
      </c>
      <c r="V143" s="4">
        <v>27.166666666666668</v>
      </c>
      <c r="W143" s="4">
        <v>33.541666666666664</v>
      </c>
      <c r="X143" s="4">
        <v>37.05833333333333</v>
      </c>
      <c r="Y143" s="4">
        <v>39.291666666666664</v>
      </c>
      <c r="Z143" s="4">
        <v>45.975000000000001</v>
      </c>
      <c r="AA143" s="4">
        <v>50.841666666666669</v>
      </c>
      <c r="AB143" s="4">
        <v>58.225000000000001</v>
      </c>
      <c r="AC143" s="4">
        <v>65.191666666666663</v>
      </c>
      <c r="AD143" s="4">
        <v>79.441666666666663</v>
      </c>
      <c r="AE143" s="4">
        <v>89.358333333333334</v>
      </c>
      <c r="AF143" s="4">
        <v>100.55833333333334</v>
      </c>
      <c r="AG143" s="4">
        <v>106.15833333333335</v>
      </c>
      <c r="AH143" s="4">
        <v>118.02499999999999</v>
      </c>
      <c r="AI143" s="4">
        <v>124.48333333333333</v>
      </c>
      <c r="AJ143" s="8">
        <v>126.175</v>
      </c>
      <c r="AK143" s="8"/>
    </row>
    <row r="144" spans="1:37" x14ac:dyDescent="0.2">
      <c r="A144" s="3" t="s">
        <v>177</v>
      </c>
      <c r="B144" s="4">
        <v>5.6083333333333334</v>
      </c>
      <c r="C144" s="4">
        <v>6.1166666666666671</v>
      </c>
      <c r="D144" s="4">
        <v>5.1749999999999998</v>
      </c>
      <c r="E144" s="4">
        <v>5.5333333333333341</v>
      </c>
      <c r="F144" s="4">
        <v>5.4083333333333341</v>
      </c>
      <c r="G144" s="4">
        <v>5.1416666666666666</v>
      </c>
      <c r="H144" s="4">
        <v>5.7749999999999995</v>
      </c>
      <c r="I144" s="4">
        <v>5.5249999999999995</v>
      </c>
      <c r="J144" s="4">
        <v>6.1166666666666671</v>
      </c>
      <c r="K144" s="4">
        <v>6.6416666666666666</v>
      </c>
      <c r="L144" s="4">
        <v>6.1416666666666666</v>
      </c>
      <c r="M144" s="4">
        <v>5.8916666666666666</v>
      </c>
      <c r="N144" s="4">
        <v>6.3833333333333329</v>
      </c>
      <c r="O144" s="4">
        <v>6.9750000000000005</v>
      </c>
      <c r="P144" s="4">
        <v>5.7583333333333329</v>
      </c>
      <c r="Q144" s="4">
        <v>7.3250000000000002</v>
      </c>
      <c r="R144" s="4">
        <v>7.1083333333333334</v>
      </c>
      <c r="S144" s="4">
        <v>7.4249999999999998</v>
      </c>
      <c r="T144" s="4">
        <v>6.7250000000000005</v>
      </c>
      <c r="U144" s="4">
        <v>7.3916666666666666</v>
      </c>
      <c r="V144" s="4">
        <v>6.9833333333333334</v>
      </c>
      <c r="W144" s="4">
        <v>9.2000000000000011</v>
      </c>
      <c r="X144" s="4">
        <v>9</v>
      </c>
      <c r="Y144" s="4">
        <v>8.85</v>
      </c>
      <c r="Z144" s="4">
        <v>9.375</v>
      </c>
      <c r="AA144" s="4">
        <v>9.8416666666666668</v>
      </c>
      <c r="AB144" s="4">
        <v>12.950000000000001</v>
      </c>
      <c r="AC144" s="4">
        <v>12.950000000000001</v>
      </c>
      <c r="AD144" s="4">
        <v>14.325000000000001</v>
      </c>
      <c r="AE144" s="4">
        <v>20.041666666666668</v>
      </c>
      <c r="AF144" s="4">
        <v>20.650000000000002</v>
      </c>
      <c r="AG144" s="4">
        <v>26.066666666666666</v>
      </c>
      <c r="AH144" s="4">
        <v>27.508333333333336</v>
      </c>
      <c r="AI144" s="4">
        <v>30.724999999999998</v>
      </c>
      <c r="AJ144" s="8">
        <v>39.241666666666667</v>
      </c>
      <c r="AK144" s="8"/>
    </row>
    <row r="145" spans="1:37" x14ac:dyDescent="0.2">
      <c r="A145" s="3" t="s">
        <v>178</v>
      </c>
      <c r="B145" s="4">
        <v>2.3666666666666667</v>
      </c>
      <c r="C145" s="4">
        <v>2.5583333333333331</v>
      </c>
      <c r="D145" s="4">
        <v>3.3249999999999997</v>
      </c>
      <c r="E145" s="4">
        <v>2.9250000000000003</v>
      </c>
      <c r="F145" s="4">
        <v>3.0916666666666668</v>
      </c>
      <c r="G145" s="4">
        <v>2.6</v>
      </c>
      <c r="H145" s="4">
        <v>2.65</v>
      </c>
      <c r="I145" s="4">
        <v>3.25</v>
      </c>
      <c r="J145" s="4">
        <v>2.6666666666666665</v>
      </c>
      <c r="K145" s="4">
        <v>4.6333333333333337</v>
      </c>
      <c r="L145" s="4">
        <v>4.166666666666667</v>
      </c>
      <c r="M145" s="4">
        <v>2.35</v>
      </c>
      <c r="N145" s="4">
        <v>3.625</v>
      </c>
      <c r="O145" s="4">
        <v>3.1583333333333332</v>
      </c>
      <c r="P145" s="4">
        <v>2.8083333333333336</v>
      </c>
      <c r="Q145" s="4">
        <v>3.2916666666666665</v>
      </c>
      <c r="R145" s="4">
        <v>3.2250000000000001</v>
      </c>
      <c r="S145" s="4">
        <v>3.3666666666666667</v>
      </c>
      <c r="T145" s="4">
        <v>3.75</v>
      </c>
      <c r="U145" s="4">
        <v>4.8500000000000005</v>
      </c>
      <c r="V145" s="4">
        <v>4.5916666666666668</v>
      </c>
      <c r="W145" s="4">
        <v>3.1833333333333336</v>
      </c>
      <c r="X145" s="4">
        <v>3.7666666666666671</v>
      </c>
      <c r="Y145" s="4">
        <v>4.5249999999999995</v>
      </c>
      <c r="Z145" s="4">
        <v>3.65</v>
      </c>
      <c r="AA145" s="4">
        <v>3.2666666666666671</v>
      </c>
      <c r="AB145" s="4">
        <v>4.7</v>
      </c>
      <c r="AC145" s="4">
        <v>4.2250000000000005</v>
      </c>
      <c r="AD145" s="4">
        <v>6.0166666666666666</v>
      </c>
      <c r="AE145" s="4">
        <v>4.4666666666666668</v>
      </c>
      <c r="AF145" s="4">
        <v>5.2333333333333334</v>
      </c>
      <c r="AG145" s="4">
        <v>6.9833333333333334</v>
      </c>
      <c r="AH145" s="4">
        <v>6.9416666666666664</v>
      </c>
      <c r="AI145" s="4">
        <v>7.791666666666667</v>
      </c>
      <c r="AJ145" s="8">
        <v>8.1166666666666671</v>
      </c>
      <c r="AK145" s="8"/>
    </row>
    <row r="146" spans="1:37" x14ac:dyDescent="0.2">
      <c r="A146" s="3" t="s">
        <v>179</v>
      </c>
      <c r="B146" s="4">
        <v>72.066666666666663</v>
      </c>
      <c r="C146" s="4">
        <v>78.891666666666666</v>
      </c>
      <c r="D146" s="4">
        <v>88.041666666666671</v>
      </c>
      <c r="E146" s="4">
        <v>89.816666666666663</v>
      </c>
      <c r="F146" s="4">
        <v>93.141666666666666</v>
      </c>
      <c r="G146" s="4">
        <v>98.758333333333326</v>
      </c>
      <c r="H146" s="4">
        <v>105.5</v>
      </c>
      <c r="I146" s="4">
        <v>119.18333333333334</v>
      </c>
      <c r="J146" s="4">
        <v>130.25833333333333</v>
      </c>
      <c r="K146" s="4">
        <v>143.59166666666667</v>
      </c>
      <c r="L146" s="4">
        <v>154.00833333333333</v>
      </c>
      <c r="M146" s="4">
        <v>168.30833333333334</v>
      </c>
      <c r="N146" s="4">
        <v>165.91666666666666</v>
      </c>
      <c r="O146" s="4">
        <v>171.47499999999999</v>
      </c>
      <c r="P146" s="4">
        <v>175.06666666666669</v>
      </c>
      <c r="Q146" s="4">
        <v>182.71666666666667</v>
      </c>
      <c r="R146" s="4">
        <v>202.03333333333333</v>
      </c>
      <c r="S146" s="4">
        <v>211.77500000000001</v>
      </c>
      <c r="T146" s="4">
        <v>214.76666666666665</v>
      </c>
      <c r="U146" s="4">
        <v>222.76666666666665</v>
      </c>
      <c r="V146" s="4">
        <v>234.57500000000002</v>
      </c>
      <c r="W146" s="4">
        <v>237.70000000000002</v>
      </c>
      <c r="X146" s="4">
        <v>244.56666666666669</v>
      </c>
      <c r="Y146" s="4">
        <v>252.58333333333334</v>
      </c>
      <c r="Z146" s="4">
        <v>264.65000000000003</v>
      </c>
      <c r="AA146" s="4">
        <v>267.77500000000003</v>
      </c>
      <c r="AB146" s="4">
        <v>269.98333333333335</v>
      </c>
      <c r="AC146" s="4">
        <v>275.60833333333335</v>
      </c>
      <c r="AD146" s="4">
        <v>280.53333333333336</v>
      </c>
      <c r="AE146" s="4">
        <v>282.45</v>
      </c>
      <c r="AF146" s="4">
        <v>286.45</v>
      </c>
      <c r="AG146" s="4">
        <v>279.42500000000001</v>
      </c>
      <c r="AH146" s="4">
        <v>276.77500000000003</v>
      </c>
      <c r="AI146" s="4">
        <v>280.79166666666669</v>
      </c>
      <c r="AJ146" s="8">
        <v>286.34999999999997</v>
      </c>
      <c r="AK146" s="8"/>
    </row>
    <row r="147" spans="1:37" x14ac:dyDescent="0.2">
      <c r="A147" s="3" t="s">
        <v>180</v>
      </c>
      <c r="B147" s="4">
        <v>56.866666666666667</v>
      </c>
      <c r="C147" s="4">
        <v>62.533333333333331</v>
      </c>
      <c r="D147" s="4">
        <v>67.7</v>
      </c>
      <c r="E147" s="4">
        <v>68.766666666666666</v>
      </c>
      <c r="F147" s="4">
        <v>70.016666666666666</v>
      </c>
      <c r="G147" s="4">
        <v>73.416666666666671</v>
      </c>
      <c r="H147" s="4">
        <v>73.958333333333329</v>
      </c>
      <c r="I147" s="4">
        <v>76.424999999999997</v>
      </c>
      <c r="J147" s="4">
        <v>78.075000000000003</v>
      </c>
      <c r="K147" s="4">
        <v>85.2</v>
      </c>
      <c r="L147" s="4">
        <v>85.575000000000003</v>
      </c>
      <c r="M147" s="4">
        <v>97.283333333333346</v>
      </c>
      <c r="N147" s="4">
        <v>104.21666666666665</v>
      </c>
      <c r="O147" s="4">
        <v>116.16666666666667</v>
      </c>
      <c r="P147" s="4">
        <v>127.31666666666666</v>
      </c>
      <c r="Q147" s="4">
        <v>130.93333333333334</v>
      </c>
      <c r="R147" s="4">
        <v>138.39166666666668</v>
      </c>
      <c r="S147" s="4">
        <v>146.92499999999998</v>
      </c>
      <c r="T147" s="4">
        <v>148.70833333333334</v>
      </c>
      <c r="U147" s="4">
        <v>150.61666666666667</v>
      </c>
      <c r="V147" s="4">
        <v>157.5</v>
      </c>
      <c r="W147" s="4">
        <v>149.79166666666666</v>
      </c>
      <c r="X147" s="4">
        <v>159.48333333333332</v>
      </c>
      <c r="Y147" s="4">
        <v>167.20833333333334</v>
      </c>
      <c r="Z147" s="4">
        <v>180.93333333333331</v>
      </c>
      <c r="AA147" s="4">
        <v>186.31666666666669</v>
      </c>
      <c r="AB147" s="4">
        <v>193.93333333333331</v>
      </c>
      <c r="AC147" s="4">
        <v>197.21666666666667</v>
      </c>
      <c r="AD147" s="4">
        <v>196.1</v>
      </c>
      <c r="AE147" s="4">
        <v>202.74166666666667</v>
      </c>
      <c r="AF147" s="4">
        <v>216.93333333333331</v>
      </c>
      <c r="AG147" s="4">
        <v>236.06666666666669</v>
      </c>
      <c r="AH147" s="4">
        <v>239.61666666666667</v>
      </c>
      <c r="AI147" s="4">
        <v>240.55833333333331</v>
      </c>
      <c r="AJ147" s="8">
        <v>246.77500000000001</v>
      </c>
      <c r="AK147" s="8"/>
    </row>
    <row r="148" spans="1:37" x14ac:dyDescent="0.2">
      <c r="A148" s="3" t="s">
        <v>181</v>
      </c>
      <c r="B148" s="4">
        <v>87.066666666666663</v>
      </c>
      <c r="C148" s="4">
        <v>87.924999999999997</v>
      </c>
      <c r="D148" s="4">
        <v>91.583333333333329</v>
      </c>
      <c r="E148" s="4">
        <v>89.2</v>
      </c>
      <c r="F148" s="4">
        <v>95.149999999999991</v>
      </c>
      <c r="G148" s="4">
        <v>88.466666666666654</v>
      </c>
      <c r="H148" s="4">
        <v>97.366666666666674</v>
      </c>
      <c r="I148" s="4">
        <v>104.675</v>
      </c>
      <c r="J148" s="4">
        <v>110.90833333333335</v>
      </c>
      <c r="K148" s="4">
        <v>119.02499999999999</v>
      </c>
      <c r="L148" s="4">
        <v>125.65833333333335</v>
      </c>
      <c r="M148" s="4">
        <v>126.11666666666667</v>
      </c>
      <c r="N148" s="4">
        <v>126.02499999999999</v>
      </c>
      <c r="O148" s="4">
        <v>119.71666666666665</v>
      </c>
      <c r="P148" s="4">
        <v>111.71666666666665</v>
      </c>
      <c r="Q148" s="4">
        <v>117.83333333333333</v>
      </c>
      <c r="R148" s="4">
        <v>119.50833333333333</v>
      </c>
      <c r="S148" s="4">
        <v>127.31666666666666</v>
      </c>
      <c r="T148" s="4">
        <v>123.39166666666667</v>
      </c>
      <c r="U148" s="4">
        <v>130.04166666666666</v>
      </c>
      <c r="V148" s="4">
        <v>130.83333333333334</v>
      </c>
      <c r="W148" s="4">
        <v>131.20000000000002</v>
      </c>
      <c r="X148" s="4">
        <v>132.85</v>
      </c>
      <c r="Y148" s="4">
        <v>129.17499999999998</v>
      </c>
      <c r="Z148" s="4">
        <v>135.25</v>
      </c>
      <c r="AA148" s="4">
        <v>131.32500000000002</v>
      </c>
      <c r="AB148" s="4">
        <v>132.15</v>
      </c>
      <c r="AC148" s="4">
        <v>132.25</v>
      </c>
      <c r="AD148" s="4">
        <v>132.45000000000002</v>
      </c>
      <c r="AE148" s="4">
        <v>139.05833333333334</v>
      </c>
      <c r="AF148" s="4">
        <v>143.35833333333332</v>
      </c>
      <c r="AG148" s="4">
        <v>154.39166666666668</v>
      </c>
      <c r="AH148" s="4">
        <v>165.08333333333334</v>
      </c>
      <c r="AI148" s="4">
        <v>166.60833333333332</v>
      </c>
      <c r="AJ148" s="8">
        <v>172.29999999999998</v>
      </c>
      <c r="AK148" s="8"/>
    </row>
    <row r="149" spans="1:37" x14ac:dyDescent="0.2">
      <c r="A149" s="3" t="s">
        <v>182</v>
      </c>
      <c r="B149" s="4">
        <v>121.625</v>
      </c>
      <c r="C149" s="4">
        <v>123.30833333333334</v>
      </c>
      <c r="D149" s="4">
        <v>127.39999999999999</v>
      </c>
      <c r="E149" s="4">
        <v>124.85833333333333</v>
      </c>
      <c r="F149" s="4">
        <v>130.41666666666666</v>
      </c>
      <c r="G149" s="4">
        <v>132.75</v>
      </c>
      <c r="H149" s="4">
        <v>136.97499999999999</v>
      </c>
      <c r="I149" s="4">
        <v>151.20833333333334</v>
      </c>
      <c r="J149" s="4">
        <v>160.65</v>
      </c>
      <c r="K149" s="4">
        <v>162.41666666666666</v>
      </c>
      <c r="L149" s="4">
        <v>168.64166666666668</v>
      </c>
      <c r="M149" s="4">
        <v>183.24166666666667</v>
      </c>
      <c r="N149" s="4">
        <v>185.61666666666667</v>
      </c>
      <c r="O149" s="4">
        <v>187.50833333333333</v>
      </c>
      <c r="P149" s="4">
        <v>186.125</v>
      </c>
      <c r="Q149" s="4">
        <v>178.59166666666667</v>
      </c>
      <c r="R149" s="4">
        <v>190.64166666666665</v>
      </c>
      <c r="S149" s="4">
        <v>193.65</v>
      </c>
      <c r="T149" s="4">
        <v>184.73333333333335</v>
      </c>
      <c r="U149" s="4">
        <v>186.88333333333333</v>
      </c>
      <c r="V149" s="4">
        <v>173.75</v>
      </c>
      <c r="W149" s="4">
        <v>183.90833333333333</v>
      </c>
      <c r="X149" s="4">
        <v>187.76666666666665</v>
      </c>
      <c r="Y149" s="4">
        <v>198.93333333333331</v>
      </c>
      <c r="Z149" s="4">
        <v>200.66666666666666</v>
      </c>
      <c r="AA149" s="4">
        <v>202.1</v>
      </c>
      <c r="AB149" s="4">
        <v>205.72499999999999</v>
      </c>
      <c r="AC149" s="4">
        <v>208.90833333333333</v>
      </c>
      <c r="AD149" s="4">
        <v>197.49166666666667</v>
      </c>
      <c r="AE149" s="4">
        <v>201.59166666666667</v>
      </c>
      <c r="AF149" s="4">
        <v>198.5</v>
      </c>
      <c r="AG149" s="4">
        <v>202.49166666666667</v>
      </c>
      <c r="AH149" s="4">
        <v>212.47499999999999</v>
      </c>
      <c r="AI149" s="4">
        <v>216.5</v>
      </c>
      <c r="AJ149" s="8">
        <v>216.97499999999999</v>
      </c>
      <c r="AK149" s="8"/>
    </row>
    <row r="150" spans="1:37" x14ac:dyDescent="0.2">
      <c r="A150" s="3" t="s">
        <v>183</v>
      </c>
      <c r="B150" s="4">
        <v>103.55</v>
      </c>
      <c r="C150" s="4">
        <v>113.08333333333333</v>
      </c>
      <c r="D150" s="4">
        <v>123.96666666666665</v>
      </c>
      <c r="E150" s="4">
        <v>127.175</v>
      </c>
      <c r="F150" s="4">
        <v>138.99166666666667</v>
      </c>
      <c r="G150" s="4">
        <v>140.48333333333332</v>
      </c>
      <c r="H150" s="4">
        <v>152.25</v>
      </c>
      <c r="I150" s="4">
        <v>167.50833333333333</v>
      </c>
      <c r="J150" s="4">
        <v>177.1</v>
      </c>
      <c r="K150" s="4">
        <v>182.54166666666666</v>
      </c>
      <c r="L150" s="4">
        <v>188.96666666666667</v>
      </c>
      <c r="M150" s="4">
        <v>201.73333333333335</v>
      </c>
      <c r="N150" s="4">
        <v>203.50833333333333</v>
      </c>
      <c r="O150" s="4">
        <v>203.23333333333335</v>
      </c>
      <c r="P150" s="4">
        <v>205.08333333333334</v>
      </c>
      <c r="Q150" s="4">
        <v>211.96666666666667</v>
      </c>
      <c r="R150" s="4">
        <v>218.25</v>
      </c>
      <c r="S150" s="4">
        <v>226.29999999999998</v>
      </c>
      <c r="T150" s="4">
        <v>227.04999999999998</v>
      </c>
      <c r="U150" s="4">
        <v>226.79166666666666</v>
      </c>
      <c r="V150" s="4">
        <v>233.10833333333335</v>
      </c>
      <c r="W150" s="4">
        <v>238.375</v>
      </c>
      <c r="X150" s="4">
        <v>237.76666666666665</v>
      </c>
      <c r="Y150" s="4">
        <v>243.65833333333333</v>
      </c>
      <c r="Z150" s="4">
        <v>247.19166666666669</v>
      </c>
      <c r="AA150" s="4">
        <v>240.04166666666666</v>
      </c>
      <c r="AB150" s="4">
        <v>240.89166666666665</v>
      </c>
      <c r="AC150" s="4">
        <v>248.50833333333333</v>
      </c>
      <c r="AD150" s="4">
        <v>261.59999999999997</v>
      </c>
      <c r="AE150" s="4">
        <v>264.77500000000003</v>
      </c>
      <c r="AF150" s="4">
        <v>274.625</v>
      </c>
      <c r="AG150" s="4">
        <v>275.2</v>
      </c>
      <c r="AH150" s="4">
        <v>271.22499999999997</v>
      </c>
      <c r="AI150" s="4">
        <v>268.25833333333333</v>
      </c>
      <c r="AJ150" s="8">
        <v>269.41666666666669</v>
      </c>
      <c r="AK150" s="8"/>
    </row>
    <row r="151" spans="1:37" x14ac:dyDescent="0.2">
      <c r="A151" s="3" t="s">
        <v>184</v>
      </c>
      <c r="B151" s="4">
        <v>91.858333333333334</v>
      </c>
      <c r="C151" s="4">
        <v>94.983333333333334</v>
      </c>
      <c r="D151" s="4">
        <v>97.2</v>
      </c>
      <c r="E151" s="4">
        <v>104.52499999999999</v>
      </c>
      <c r="F151" s="4">
        <v>106.39999999999999</v>
      </c>
      <c r="G151" s="4">
        <v>107.81666666666666</v>
      </c>
      <c r="H151" s="4">
        <v>121.25833333333333</v>
      </c>
      <c r="I151" s="4">
        <v>128.02500000000001</v>
      </c>
      <c r="J151" s="4">
        <v>145.91666666666666</v>
      </c>
      <c r="K151" s="4">
        <v>158.05833333333334</v>
      </c>
      <c r="L151" s="4">
        <v>170.14166666666668</v>
      </c>
      <c r="M151" s="4">
        <v>186.125</v>
      </c>
      <c r="N151" s="4">
        <v>190.98333333333335</v>
      </c>
      <c r="O151" s="4">
        <v>187.36666666666667</v>
      </c>
      <c r="P151" s="4">
        <v>192.375</v>
      </c>
      <c r="Q151" s="4">
        <v>187.35</v>
      </c>
      <c r="R151" s="4">
        <v>203.24166666666667</v>
      </c>
      <c r="S151" s="4">
        <v>200.5</v>
      </c>
      <c r="T151" s="4">
        <v>203.95833333333334</v>
      </c>
      <c r="U151" s="4">
        <v>213.45833333333334</v>
      </c>
      <c r="V151" s="4">
        <v>218.18333333333331</v>
      </c>
      <c r="W151" s="4">
        <v>227.00833333333333</v>
      </c>
      <c r="X151" s="4">
        <v>237.58333333333334</v>
      </c>
      <c r="Y151" s="4">
        <v>248.69166666666669</v>
      </c>
      <c r="Z151" s="4">
        <v>258.95</v>
      </c>
      <c r="AA151" s="4">
        <v>253.73333333333335</v>
      </c>
      <c r="AB151" s="4">
        <v>257.33333333333331</v>
      </c>
      <c r="AC151" s="4">
        <v>267.69166666666666</v>
      </c>
      <c r="AD151" s="4">
        <v>274.875</v>
      </c>
      <c r="AE151" s="4">
        <v>271.18333333333334</v>
      </c>
      <c r="AF151" s="4">
        <v>278.48333333333335</v>
      </c>
      <c r="AG151" s="4">
        <v>275.01666666666665</v>
      </c>
      <c r="AH151" s="4">
        <v>277.88333333333333</v>
      </c>
      <c r="AI151" s="4">
        <v>292.67500000000001</v>
      </c>
      <c r="AJ151" s="8">
        <v>300.29166666666669</v>
      </c>
      <c r="AK151" s="8"/>
    </row>
    <row r="152" spans="1:37" x14ac:dyDescent="0.2">
      <c r="A152" s="3" t="s">
        <v>185</v>
      </c>
      <c r="B152" s="4">
        <v>70.183333333333337</v>
      </c>
      <c r="C152" s="4">
        <v>71.933333333333337</v>
      </c>
      <c r="D152" s="4">
        <v>74.958333333333329</v>
      </c>
      <c r="E152" s="4">
        <v>77.36666666666666</v>
      </c>
      <c r="F152" s="4">
        <v>79.841666666666669</v>
      </c>
      <c r="G152" s="4">
        <v>82.691666666666663</v>
      </c>
      <c r="H152" s="4">
        <v>87.616666666666674</v>
      </c>
      <c r="I152" s="4">
        <v>97.325000000000003</v>
      </c>
      <c r="J152" s="4">
        <v>103.925</v>
      </c>
      <c r="K152" s="4">
        <v>106.10833333333333</v>
      </c>
      <c r="L152" s="4">
        <v>116.3</v>
      </c>
      <c r="M152" s="4">
        <v>125.56666666666666</v>
      </c>
      <c r="N152" s="4">
        <v>130.76666666666668</v>
      </c>
      <c r="O152" s="4">
        <v>139.75</v>
      </c>
      <c r="P152" s="4">
        <v>148.75833333333333</v>
      </c>
      <c r="Q152" s="4">
        <v>158.99166666666667</v>
      </c>
      <c r="R152" s="4">
        <v>165.85</v>
      </c>
      <c r="S152" s="4">
        <v>174.04999999999998</v>
      </c>
      <c r="T152" s="4">
        <v>179.10833333333335</v>
      </c>
      <c r="U152" s="4">
        <v>181.66666666666666</v>
      </c>
      <c r="V152" s="4">
        <v>188.46666666666667</v>
      </c>
      <c r="W152" s="4">
        <v>198.65833333333333</v>
      </c>
      <c r="X152" s="4">
        <v>199.09166666666667</v>
      </c>
      <c r="Y152" s="4">
        <v>209.01666666666665</v>
      </c>
      <c r="Z152" s="4">
        <v>222.18333333333331</v>
      </c>
      <c r="AA152" s="4">
        <v>227.39166666666665</v>
      </c>
      <c r="AB152" s="4">
        <v>230.75833333333333</v>
      </c>
      <c r="AC152" s="4">
        <v>241.43333333333331</v>
      </c>
      <c r="AD152" s="4">
        <v>242.98333333333335</v>
      </c>
      <c r="AE152" s="4">
        <v>251.20000000000002</v>
      </c>
      <c r="AF152" s="4">
        <v>264.65000000000003</v>
      </c>
      <c r="AG152" s="4">
        <v>267.47499999999997</v>
      </c>
      <c r="AH152" s="4">
        <v>263.66666666666669</v>
      </c>
      <c r="AI152" s="4">
        <v>258.68333333333334</v>
      </c>
      <c r="AJ152" s="8">
        <v>251.85</v>
      </c>
      <c r="AK152" s="8"/>
    </row>
    <row r="153" spans="1:37" x14ac:dyDescent="0.2">
      <c r="A153" s="3" t="s">
        <v>186</v>
      </c>
      <c r="B153" s="4">
        <v>60.266666666666673</v>
      </c>
      <c r="C153" s="4">
        <v>61.741666666666667</v>
      </c>
      <c r="D153" s="4">
        <v>68.174999999999997</v>
      </c>
      <c r="E153" s="4">
        <v>68.674999999999997</v>
      </c>
      <c r="F153" s="4">
        <v>60.9</v>
      </c>
      <c r="G153" s="4">
        <v>62.449999999999996</v>
      </c>
      <c r="H153" s="4">
        <v>66.641666666666666</v>
      </c>
      <c r="I153" s="4">
        <v>63.891666666666673</v>
      </c>
      <c r="J153" s="4">
        <v>72.8</v>
      </c>
      <c r="K153" s="4">
        <v>75.38333333333334</v>
      </c>
      <c r="L153" s="4">
        <v>85.358333333333334</v>
      </c>
      <c r="M153" s="4">
        <v>86.149999999999991</v>
      </c>
      <c r="N153" s="4">
        <v>93.066666666666663</v>
      </c>
      <c r="O153" s="4">
        <v>93.808333333333337</v>
      </c>
      <c r="P153" s="4">
        <v>97.208333333333329</v>
      </c>
      <c r="Q153" s="4">
        <v>105.23333333333333</v>
      </c>
      <c r="R153" s="4">
        <v>113.25</v>
      </c>
      <c r="S153" s="4">
        <v>111.14999999999999</v>
      </c>
      <c r="T153" s="4">
        <v>129.67499999999998</v>
      </c>
      <c r="U153" s="4">
        <v>146.92499999999998</v>
      </c>
      <c r="V153" s="4">
        <v>155.07500000000002</v>
      </c>
      <c r="W153" s="4">
        <v>163.41666666666666</v>
      </c>
      <c r="X153" s="4">
        <v>163.89166666666668</v>
      </c>
      <c r="Y153" s="4">
        <v>176.54166666666666</v>
      </c>
      <c r="Z153" s="4">
        <v>184.85833333333335</v>
      </c>
      <c r="AA153" s="4">
        <v>187.96666666666667</v>
      </c>
      <c r="AB153" s="4">
        <v>190.91666666666666</v>
      </c>
      <c r="AC153" s="4">
        <v>207.375</v>
      </c>
      <c r="AD153" s="4">
        <v>203.33333333333334</v>
      </c>
      <c r="AE153" s="4">
        <v>209.25</v>
      </c>
      <c r="AF153" s="4">
        <v>206.75833333333333</v>
      </c>
      <c r="AG153" s="4">
        <v>225.38333333333333</v>
      </c>
      <c r="AH153" s="4">
        <v>227.07500000000002</v>
      </c>
      <c r="AI153" s="4">
        <v>234.65</v>
      </c>
      <c r="AJ153" s="8">
        <v>245.44166666666669</v>
      </c>
      <c r="AK153" s="8"/>
    </row>
    <row r="154" spans="1:37" x14ac:dyDescent="0.2">
      <c r="A154" s="3" t="s">
        <v>187</v>
      </c>
      <c r="B154" s="4">
        <v>42.425000000000004</v>
      </c>
      <c r="C154" s="4">
        <v>41.1</v>
      </c>
      <c r="D154" s="4">
        <v>43.666666666666664</v>
      </c>
      <c r="E154" s="4">
        <v>42.050000000000004</v>
      </c>
      <c r="F154" s="4">
        <v>42.699999999999996</v>
      </c>
      <c r="G154" s="4">
        <v>45.808333333333337</v>
      </c>
      <c r="H154" s="4">
        <v>41.908333333333331</v>
      </c>
      <c r="I154" s="4">
        <v>46.758333333333333</v>
      </c>
      <c r="J154" s="4">
        <v>50.241666666666667</v>
      </c>
      <c r="K154" s="4">
        <v>51.175000000000004</v>
      </c>
      <c r="L154" s="4">
        <v>55.641666666666673</v>
      </c>
      <c r="M154" s="4">
        <v>52.975000000000001</v>
      </c>
      <c r="N154" s="4">
        <v>57.233333333333327</v>
      </c>
      <c r="O154" s="4">
        <v>59.1</v>
      </c>
      <c r="P154" s="4">
        <v>62.183333333333337</v>
      </c>
      <c r="Q154" s="4">
        <v>65.166666666666671</v>
      </c>
      <c r="R154" s="4">
        <v>68.408333333333331</v>
      </c>
      <c r="S154" s="4">
        <v>74.149999999999991</v>
      </c>
      <c r="T154" s="4">
        <v>81.533333333333331</v>
      </c>
      <c r="U154" s="4">
        <v>78.325000000000003</v>
      </c>
      <c r="V154" s="4">
        <v>87.899999999999991</v>
      </c>
      <c r="W154" s="4">
        <v>101.625</v>
      </c>
      <c r="X154" s="4">
        <v>110.66666666666667</v>
      </c>
      <c r="Y154" s="4">
        <v>124.13333333333333</v>
      </c>
      <c r="Z154" s="4">
        <v>131.86666666666667</v>
      </c>
      <c r="AA154" s="4">
        <v>135.73333333333332</v>
      </c>
      <c r="AB154" s="4">
        <v>144.06666666666666</v>
      </c>
      <c r="AC154" s="4">
        <v>161.83333333333334</v>
      </c>
      <c r="AD154" s="4">
        <v>166.49166666666667</v>
      </c>
      <c r="AE154" s="4">
        <v>169.39166666666668</v>
      </c>
      <c r="AF154" s="4">
        <v>177.10833333333335</v>
      </c>
      <c r="AG154" s="4">
        <v>182.07500000000002</v>
      </c>
      <c r="AH154" s="4">
        <v>192.28333333333333</v>
      </c>
      <c r="AI154" s="4">
        <v>197.93333333333331</v>
      </c>
      <c r="AJ154" s="8">
        <v>195.26666666666665</v>
      </c>
      <c r="AK154" s="8"/>
    </row>
    <row r="155" spans="1:37" x14ac:dyDescent="0.2">
      <c r="A155" s="3" t="s">
        <v>188</v>
      </c>
      <c r="B155" s="4">
        <v>17.933333333333334</v>
      </c>
      <c r="C155" s="4">
        <v>17.574999999999999</v>
      </c>
      <c r="D155" s="4">
        <v>17.858333333333334</v>
      </c>
      <c r="E155" s="4">
        <v>18.008333333333333</v>
      </c>
      <c r="F155" s="4">
        <v>15.916666666666666</v>
      </c>
      <c r="G155" s="4">
        <v>19.775000000000002</v>
      </c>
      <c r="H155" s="4">
        <v>20.341666666666665</v>
      </c>
      <c r="I155" s="4">
        <v>20.266666666666666</v>
      </c>
      <c r="J155" s="4">
        <v>24.241666666666664</v>
      </c>
      <c r="K155" s="4">
        <v>23</v>
      </c>
      <c r="L155" s="4">
        <v>27.258333333333336</v>
      </c>
      <c r="M155" s="4">
        <v>30.116666666666664</v>
      </c>
      <c r="N155" s="4">
        <v>29.358333333333334</v>
      </c>
      <c r="O155" s="4">
        <v>28.708333333333332</v>
      </c>
      <c r="P155" s="4">
        <v>27.541666666666668</v>
      </c>
      <c r="Q155" s="4">
        <v>29.658333333333331</v>
      </c>
      <c r="R155" s="4">
        <v>32.383333333333333</v>
      </c>
      <c r="S155" s="4">
        <v>33.875</v>
      </c>
      <c r="T155" s="4">
        <v>36.43333333333333</v>
      </c>
      <c r="U155" s="4">
        <v>40.341666666666669</v>
      </c>
      <c r="V155" s="4">
        <v>40.833333333333336</v>
      </c>
      <c r="W155" s="4">
        <v>44.300000000000004</v>
      </c>
      <c r="X155" s="4">
        <v>49.241666666666667</v>
      </c>
      <c r="Y155" s="4">
        <v>57.024999999999999</v>
      </c>
      <c r="Z155" s="4">
        <v>62.191666666666663</v>
      </c>
      <c r="AA155" s="4">
        <v>69.274999999999991</v>
      </c>
      <c r="AB155" s="4">
        <v>81.13333333333334</v>
      </c>
      <c r="AC155" s="4">
        <v>86.516666666666666</v>
      </c>
      <c r="AD155" s="4">
        <v>92.508333333333326</v>
      </c>
      <c r="AE155" s="4">
        <v>109.78333333333335</v>
      </c>
      <c r="AF155" s="4">
        <v>120.39166666666667</v>
      </c>
      <c r="AG155" s="4">
        <v>136.81666666666666</v>
      </c>
      <c r="AH155" s="4">
        <v>145.52500000000001</v>
      </c>
      <c r="AI155" s="4">
        <v>145.22499999999999</v>
      </c>
      <c r="AJ155" s="8">
        <v>153.74166666666667</v>
      </c>
      <c r="AK155" s="8"/>
    </row>
    <row r="156" spans="1:37" x14ac:dyDescent="0.2">
      <c r="A156" s="3" t="s">
        <v>189</v>
      </c>
      <c r="B156" s="4">
        <v>7.5916666666666659</v>
      </c>
      <c r="C156" s="4">
        <v>7.916666666666667</v>
      </c>
      <c r="D156" s="4">
        <v>8.4333333333333336</v>
      </c>
      <c r="E156" s="4">
        <v>8.1583333333333332</v>
      </c>
      <c r="F156" s="4">
        <v>6.6749999999999998</v>
      </c>
      <c r="G156" s="4">
        <v>6.7416666666666671</v>
      </c>
      <c r="H156" s="4">
        <v>6.6333333333333329</v>
      </c>
      <c r="I156" s="4">
        <v>8.6916666666666664</v>
      </c>
      <c r="J156" s="4">
        <v>8.7083333333333339</v>
      </c>
      <c r="K156" s="4">
        <v>10.108333333333333</v>
      </c>
      <c r="L156" s="4">
        <v>9.2833333333333332</v>
      </c>
      <c r="M156" s="4">
        <v>9.65</v>
      </c>
      <c r="N156" s="4">
        <v>12.049999999999999</v>
      </c>
      <c r="O156" s="4">
        <v>11.808333333333332</v>
      </c>
      <c r="P156" s="4">
        <v>9.875</v>
      </c>
      <c r="Q156" s="4">
        <v>13.625</v>
      </c>
      <c r="R156" s="4">
        <v>11.741666666666667</v>
      </c>
      <c r="S156" s="4">
        <v>13.066666666666668</v>
      </c>
      <c r="T156" s="4">
        <v>15.1</v>
      </c>
      <c r="U156" s="4">
        <v>15.966666666666667</v>
      </c>
      <c r="V156" s="4">
        <v>17.150000000000002</v>
      </c>
      <c r="W156" s="4">
        <v>18.966666666666665</v>
      </c>
      <c r="X156" s="4">
        <v>18.316666666666666</v>
      </c>
      <c r="Y156" s="4">
        <v>21.099999999999998</v>
      </c>
      <c r="Z156" s="4">
        <v>22.400000000000002</v>
      </c>
      <c r="AA156" s="4">
        <v>20.291666666666668</v>
      </c>
      <c r="AB156" s="4">
        <v>25.925000000000001</v>
      </c>
      <c r="AC156" s="4">
        <v>30.891666666666666</v>
      </c>
      <c r="AD156" s="4">
        <v>30.816666666666666</v>
      </c>
      <c r="AE156" s="4">
        <v>36.983333333333334</v>
      </c>
      <c r="AF156" s="4">
        <v>42.866666666666667</v>
      </c>
      <c r="AG156" s="4">
        <v>50.133333333333333</v>
      </c>
      <c r="AH156" s="4">
        <v>54.983333333333327</v>
      </c>
      <c r="AI156" s="4">
        <v>64.066666666666663</v>
      </c>
      <c r="AJ156" s="8">
        <v>66.841666666666669</v>
      </c>
      <c r="AK156" s="8"/>
    </row>
    <row r="157" spans="1:37" x14ac:dyDescent="0.2">
      <c r="A157" s="3" t="s">
        <v>190</v>
      </c>
      <c r="B157" s="4">
        <v>4.1749999999999998</v>
      </c>
      <c r="C157" s="4">
        <v>4.8666666666666663</v>
      </c>
      <c r="D157" s="4">
        <v>4.8666666666666663</v>
      </c>
      <c r="E157" s="4">
        <v>4.5083333333333337</v>
      </c>
      <c r="F157" s="4">
        <v>4.8999999999999995</v>
      </c>
      <c r="G157" s="4">
        <v>4.5166666666666666</v>
      </c>
      <c r="H157" s="4">
        <v>4.5750000000000002</v>
      </c>
      <c r="I157" s="4">
        <v>5.3083333333333336</v>
      </c>
      <c r="J157" s="4">
        <v>5.8416666666666659</v>
      </c>
      <c r="K157" s="4">
        <v>5.9416666666666664</v>
      </c>
      <c r="L157" s="4">
        <v>4.6749999999999998</v>
      </c>
      <c r="M157" s="4">
        <v>5.4916666666666671</v>
      </c>
      <c r="N157" s="4">
        <v>5.9750000000000005</v>
      </c>
      <c r="O157" s="4">
        <v>5.6416666666666666</v>
      </c>
      <c r="P157" s="4">
        <v>5.791666666666667</v>
      </c>
      <c r="Q157" s="4">
        <v>5.8833333333333329</v>
      </c>
      <c r="R157" s="4">
        <v>7.2250000000000005</v>
      </c>
      <c r="S157" s="4">
        <v>8.8583333333333325</v>
      </c>
      <c r="T157" s="4">
        <v>9.4916666666666671</v>
      </c>
      <c r="U157" s="4">
        <v>9.0833333333333339</v>
      </c>
      <c r="V157" s="4">
        <v>9.7083333333333339</v>
      </c>
      <c r="W157" s="4">
        <v>10.516666666666667</v>
      </c>
      <c r="X157" s="4">
        <v>9.8083333333333336</v>
      </c>
      <c r="Y157" s="4">
        <v>11.075000000000001</v>
      </c>
      <c r="Z157" s="4">
        <v>10.541666666666666</v>
      </c>
      <c r="AA157" s="4">
        <v>12.041666666666666</v>
      </c>
      <c r="AB157" s="4">
        <v>11.875</v>
      </c>
      <c r="AC157" s="4">
        <v>13.075000000000001</v>
      </c>
      <c r="AD157" s="4">
        <v>16.724999999999998</v>
      </c>
      <c r="AE157" s="4">
        <v>18.116666666666667</v>
      </c>
      <c r="AF157" s="4">
        <v>17.791666666666668</v>
      </c>
      <c r="AG157" s="4">
        <v>18.358333333333334</v>
      </c>
      <c r="AH157" s="4">
        <v>23.925000000000001</v>
      </c>
      <c r="AI157" s="4">
        <v>21.974999999999998</v>
      </c>
      <c r="AJ157" s="8">
        <v>27.599999999999998</v>
      </c>
      <c r="AK157" s="8"/>
    </row>
    <row r="158" spans="1:37" x14ac:dyDescent="0.2">
      <c r="A158" s="3" t="s">
        <v>191</v>
      </c>
      <c r="B158" s="4">
        <v>300.60833333333335</v>
      </c>
      <c r="C158" s="4">
        <v>305.3</v>
      </c>
      <c r="D158" s="4">
        <v>321.20833333333331</v>
      </c>
      <c r="E158" s="4">
        <v>308.82499999999999</v>
      </c>
      <c r="F158" s="4">
        <v>290.66666666666669</v>
      </c>
      <c r="G158" s="4">
        <v>289.25</v>
      </c>
      <c r="H158" s="4">
        <v>294.27500000000003</v>
      </c>
      <c r="I158" s="4">
        <v>311.38333333333333</v>
      </c>
      <c r="J158" s="4">
        <v>316.95</v>
      </c>
      <c r="K158" s="4">
        <v>324.96666666666664</v>
      </c>
      <c r="L158" s="4">
        <v>339.07499999999999</v>
      </c>
      <c r="M158" s="4">
        <v>347.10833333333335</v>
      </c>
      <c r="N158" s="4">
        <v>311.64166666666665</v>
      </c>
      <c r="O158" s="4">
        <v>276.82499999999999</v>
      </c>
      <c r="P158" s="4">
        <v>269.68333333333334</v>
      </c>
      <c r="Q158" s="4">
        <v>264.7</v>
      </c>
      <c r="R158" s="4">
        <v>292.07499999999999</v>
      </c>
      <c r="S158" s="4">
        <v>296.5</v>
      </c>
      <c r="T158" s="4">
        <v>295.43333333333334</v>
      </c>
      <c r="U158" s="4">
        <v>299.52500000000003</v>
      </c>
      <c r="V158" s="4">
        <v>312.84999999999997</v>
      </c>
      <c r="W158" s="4">
        <v>322.95833333333331</v>
      </c>
      <c r="X158" s="4">
        <v>332.95833333333331</v>
      </c>
      <c r="Y158" s="4">
        <v>333.59999999999997</v>
      </c>
      <c r="Z158" s="4">
        <v>344.13333333333338</v>
      </c>
      <c r="AA158" s="4">
        <v>353.61666666666662</v>
      </c>
      <c r="AB158" s="4">
        <v>355.43333333333334</v>
      </c>
      <c r="AC158" s="4">
        <v>358.10833333333335</v>
      </c>
      <c r="AD158" s="4">
        <v>366.74166666666662</v>
      </c>
      <c r="AE158" s="4">
        <v>372.9083333333333</v>
      </c>
      <c r="AF158" s="4">
        <v>366.91666666666669</v>
      </c>
      <c r="AG158" s="4">
        <v>358.23333333333335</v>
      </c>
      <c r="AH158" s="4">
        <v>350.11666666666662</v>
      </c>
      <c r="AI158" s="4">
        <v>351.2</v>
      </c>
      <c r="AJ158" s="8">
        <v>349.625</v>
      </c>
      <c r="AK158" s="8"/>
    </row>
    <row r="159" spans="1:37" x14ac:dyDescent="0.2">
      <c r="A159" s="3" t="s">
        <v>192</v>
      </c>
      <c r="B159" s="4">
        <v>375.94166666666666</v>
      </c>
      <c r="C159" s="4">
        <v>393.65000000000003</v>
      </c>
      <c r="D159" s="4">
        <v>406.38333333333338</v>
      </c>
      <c r="E159" s="4">
        <v>418.6583333333333</v>
      </c>
      <c r="F159" s="4">
        <v>412.25833333333338</v>
      </c>
      <c r="G159" s="4">
        <v>427.97499999999997</v>
      </c>
      <c r="H159" s="4">
        <v>431.00833333333338</v>
      </c>
      <c r="I159" s="4">
        <v>442.81666666666666</v>
      </c>
      <c r="J159" s="4">
        <v>443.75</v>
      </c>
      <c r="K159" s="4">
        <v>445.92500000000001</v>
      </c>
      <c r="L159" s="4">
        <v>458.39166666666665</v>
      </c>
      <c r="M159" s="4">
        <v>470.42500000000001</v>
      </c>
      <c r="N159" s="4">
        <v>471.6583333333333</v>
      </c>
      <c r="O159" s="4">
        <v>462.45833333333331</v>
      </c>
      <c r="P159" s="4">
        <v>463.4083333333333</v>
      </c>
      <c r="Q159" s="4">
        <v>473.75833333333338</v>
      </c>
      <c r="R159" s="4">
        <v>485.29166666666669</v>
      </c>
      <c r="S159" s="4">
        <v>483.89166666666665</v>
      </c>
      <c r="T159" s="4">
        <v>464.68333333333334</v>
      </c>
      <c r="U159" s="4">
        <v>457.18333333333334</v>
      </c>
      <c r="V159" s="4">
        <v>457.29166666666669</v>
      </c>
      <c r="W159" s="4">
        <v>450.8416666666667</v>
      </c>
      <c r="X159" s="4">
        <v>458.11666666666662</v>
      </c>
      <c r="Y159" s="4">
        <v>455.90000000000003</v>
      </c>
      <c r="Z159" s="4">
        <v>469.625</v>
      </c>
      <c r="AA159" s="4">
        <v>478.73333333333335</v>
      </c>
      <c r="AB159" s="4">
        <v>495.7833333333333</v>
      </c>
      <c r="AC159" s="4">
        <v>518.73333333333335</v>
      </c>
      <c r="AD159" s="4">
        <v>534.32499999999993</v>
      </c>
      <c r="AE159" s="4">
        <v>554.26666666666665</v>
      </c>
      <c r="AF159" s="4">
        <v>555.77499999999998</v>
      </c>
      <c r="AG159" s="4">
        <v>556.16666666666663</v>
      </c>
      <c r="AH159" s="4">
        <v>562.57499999999993</v>
      </c>
      <c r="AI159" s="4">
        <v>566.7833333333333</v>
      </c>
      <c r="AJ159" s="8">
        <v>560.18333333333328</v>
      </c>
      <c r="AK159" s="8"/>
    </row>
    <row r="160" spans="1:37" x14ac:dyDescent="0.2">
      <c r="A160" s="3" t="s">
        <v>193</v>
      </c>
      <c r="B160" s="4">
        <v>286.76666666666665</v>
      </c>
      <c r="C160" s="4">
        <v>289.75</v>
      </c>
      <c r="D160" s="4">
        <v>309.53333333333336</v>
      </c>
      <c r="E160" s="4">
        <v>312.90000000000003</v>
      </c>
      <c r="F160" s="4">
        <v>316.76666666666665</v>
      </c>
      <c r="G160" s="4">
        <v>319.05</v>
      </c>
      <c r="H160" s="4">
        <v>347.7</v>
      </c>
      <c r="I160" s="4">
        <v>369.33333333333331</v>
      </c>
      <c r="J160" s="4">
        <v>388.4083333333333</v>
      </c>
      <c r="K160" s="4">
        <v>412.35833333333335</v>
      </c>
      <c r="L160" s="4">
        <v>428.27500000000003</v>
      </c>
      <c r="M160" s="4">
        <v>448.5</v>
      </c>
      <c r="N160" s="4">
        <v>441.54166666666669</v>
      </c>
      <c r="O160" s="4">
        <v>427.5916666666667</v>
      </c>
      <c r="P160" s="4">
        <v>418.11666666666662</v>
      </c>
      <c r="Q160" s="4">
        <v>430</v>
      </c>
      <c r="R160" s="4">
        <v>438.49166666666662</v>
      </c>
      <c r="S160" s="4">
        <v>455.90000000000003</v>
      </c>
      <c r="T160" s="4">
        <v>466.05833333333334</v>
      </c>
      <c r="U160" s="4">
        <v>489.40000000000003</v>
      </c>
      <c r="V160" s="4">
        <v>497.16666666666669</v>
      </c>
      <c r="W160" s="4">
        <v>490.65000000000003</v>
      </c>
      <c r="X160" s="4">
        <v>497.4083333333333</v>
      </c>
      <c r="Y160" s="4">
        <v>482.41666666666669</v>
      </c>
      <c r="Z160" s="4">
        <v>474.97499999999997</v>
      </c>
      <c r="AA160" s="4">
        <v>471.0333333333333</v>
      </c>
      <c r="AB160" s="4">
        <v>480.98333333333335</v>
      </c>
      <c r="AC160" s="4">
        <v>491.11666666666662</v>
      </c>
      <c r="AD160" s="4">
        <v>510.89166666666665</v>
      </c>
      <c r="AE160" s="4">
        <v>536.91666666666663</v>
      </c>
      <c r="AF160" s="4">
        <v>550.60833333333335</v>
      </c>
      <c r="AG160" s="4">
        <v>563.77499999999998</v>
      </c>
      <c r="AH160" s="4">
        <v>586.94166666666672</v>
      </c>
      <c r="AI160" s="4">
        <v>600.68333333333328</v>
      </c>
      <c r="AJ160" s="8">
        <v>610.86666666666667</v>
      </c>
      <c r="AK160" s="8"/>
    </row>
    <row r="161" spans="1:37" x14ac:dyDescent="0.2">
      <c r="A161" s="3" t="s">
        <v>194</v>
      </c>
      <c r="B161" s="4">
        <v>257.97499999999997</v>
      </c>
      <c r="C161" s="4">
        <v>272.30833333333334</v>
      </c>
      <c r="D161" s="4">
        <v>282.51666666666665</v>
      </c>
      <c r="E161" s="4">
        <v>291.25833333333333</v>
      </c>
      <c r="F161" s="4">
        <v>293.82499999999999</v>
      </c>
      <c r="G161" s="4">
        <v>293.15000000000003</v>
      </c>
      <c r="H161" s="4">
        <v>310.16666666666669</v>
      </c>
      <c r="I161" s="4">
        <v>336.24166666666667</v>
      </c>
      <c r="J161" s="4">
        <v>354.82499999999999</v>
      </c>
      <c r="K161" s="4">
        <v>364.84999999999997</v>
      </c>
      <c r="L161" s="4">
        <v>382.1583333333333</v>
      </c>
      <c r="M161" s="4">
        <v>410.60833333333335</v>
      </c>
      <c r="N161" s="4">
        <v>411.8416666666667</v>
      </c>
      <c r="O161" s="4">
        <v>416.02500000000003</v>
      </c>
      <c r="P161" s="4">
        <v>414.45</v>
      </c>
      <c r="Q161" s="4">
        <v>420.05</v>
      </c>
      <c r="R161" s="4">
        <v>440.47499999999997</v>
      </c>
      <c r="S161" s="4">
        <v>439.06666666666666</v>
      </c>
      <c r="T161" s="4">
        <v>433.4666666666667</v>
      </c>
      <c r="U161" s="4">
        <v>435.08333333333331</v>
      </c>
      <c r="V161" s="4">
        <v>426.93333333333334</v>
      </c>
      <c r="W161" s="4">
        <v>445.33333333333331</v>
      </c>
      <c r="X161" s="4">
        <v>465.34999999999997</v>
      </c>
      <c r="Y161" s="4">
        <v>476.98333333333335</v>
      </c>
      <c r="Z161" s="4">
        <v>488.25833333333338</v>
      </c>
      <c r="AA161" s="4">
        <v>493.7166666666667</v>
      </c>
      <c r="AB161" s="4">
        <v>504.38333333333338</v>
      </c>
      <c r="AC161" s="4">
        <v>506.7166666666667</v>
      </c>
      <c r="AD161" s="4">
        <v>493.95</v>
      </c>
      <c r="AE161" s="4">
        <v>502.98333333333335</v>
      </c>
      <c r="AF161" s="4">
        <v>517.50833333333333</v>
      </c>
      <c r="AG161" s="4">
        <v>506.3416666666667</v>
      </c>
      <c r="AH161" s="4">
        <v>525.64166666666665</v>
      </c>
      <c r="AI161" s="4">
        <v>543.80000000000007</v>
      </c>
      <c r="AJ161" s="8">
        <v>568.0333333333333</v>
      </c>
      <c r="AK161" s="8"/>
    </row>
    <row r="162" spans="1:37" x14ac:dyDescent="0.2">
      <c r="A162" s="3" t="s">
        <v>195</v>
      </c>
      <c r="B162" s="4">
        <v>231.44166666666669</v>
      </c>
      <c r="C162" s="4">
        <v>245.46666666666667</v>
      </c>
      <c r="D162" s="4">
        <v>259.41666666666669</v>
      </c>
      <c r="E162" s="4">
        <v>274.86666666666667</v>
      </c>
      <c r="F162" s="4">
        <v>288.08333333333331</v>
      </c>
      <c r="G162" s="4">
        <v>300.75833333333333</v>
      </c>
      <c r="H162" s="4">
        <v>324.28333333333336</v>
      </c>
      <c r="I162" s="4">
        <v>358.84999999999997</v>
      </c>
      <c r="J162" s="4">
        <v>374.26666666666665</v>
      </c>
      <c r="K162" s="4">
        <v>387.73333333333335</v>
      </c>
      <c r="L162" s="4">
        <v>408.17500000000001</v>
      </c>
      <c r="M162" s="4">
        <v>430.15000000000003</v>
      </c>
      <c r="N162" s="4">
        <v>430.02500000000003</v>
      </c>
      <c r="O162" s="4">
        <v>432.95</v>
      </c>
      <c r="P162" s="4">
        <v>431.95833333333331</v>
      </c>
      <c r="Q162" s="4">
        <v>427.89166666666665</v>
      </c>
      <c r="R162" s="4">
        <v>448.29166666666669</v>
      </c>
      <c r="S162" s="4">
        <v>467.68333333333334</v>
      </c>
      <c r="T162" s="4">
        <v>473.25833333333338</v>
      </c>
      <c r="U162" s="4">
        <v>469.58333333333331</v>
      </c>
      <c r="V162" s="4">
        <v>476.76666666666665</v>
      </c>
      <c r="W162" s="4">
        <v>487.26666666666665</v>
      </c>
      <c r="X162" s="4">
        <v>486.17500000000001</v>
      </c>
      <c r="Y162" s="4">
        <v>487.74166666666662</v>
      </c>
      <c r="Z162" s="4">
        <v>490.61666666666662</v>
      </c>
      <c r="AA162" s="4">
        <v>483.31666666666666</v>
      </c>
      <c r="AB162" s="4">
        <v>482.63333333333338</v>
      </c>
      <c r="AC162" s="4">
        <v>507.95833333333331</v>
      </c>
      <c r="AD162" s="4">
        <v>541.74166666666667</v>
      </c>
      <c r="AE162" s="4">
        <v>546.98333333333335</v>
      </c>
      <c r="AF162" s="4">
        <v>565.60833333333335</v>
      </c>
      <c r="AG162" s="4">
        <v>563.41666666666663</v>
      </c>
      <c r="AH162" s="4">
        <v>563.4666666666667</v>
      </c>
      <c r="AI162" s="4">
        <v>557.07499999999993</v>
      </c>
      <c r="AJ162" s="8">
        <v>555.67500000000007</v>
      </c>
      <c r="AK162" s="8"/>
    </row>
    <row r="163" spans="1:37" x14ac:dyDescent="0.2">
      <c r="A163" s="3" t="s">
        <v>196</v>
      </c>
      <c r="B163" s="4">
        <v>211.38333333333333</v>
      </c>
      <c r="C163" s="4">
        <v>223.98333333333335</v>
      </c>
      <c r="D163" s="4">
        <v>228.89166666666665</v>
      </c>
      <c r="E163" s="4">
        <v>240.43333333333331</v>
      </c>
      <c r="F163" s="4">
        <v>244.92499999999998</v>
      </c>
      <c r="G163" s="4">
        <v>248.98333333333335</v>
      </c>
      <c r="H163" s="4">
        <v>270.77500000000003</v>
      </c>
      <c r="I163" s="4">
        <v>292.32499999999999</v>
      </c>
      <c r="J163" s="4">
        <v>324.92500000000001</v>
      </c>
      <c r="K163" s="4">
        <v>353.41666666666669</v>
      </c>
      <c r="L163" s="4">
        <v>390.40000000000003</v>
      </c>
      <c r="M163" s="4">
        <v>428.625</v>
      </c>
      <c r="N163" s="4">
        <v>440.77500000000003</v>
      </c>
      <c r="O163" s="4">
        <v>442.43333333333334</v>
      </c>
      <c r="P163" s="4">
        <v>435.93333333333334</v>
      </c>
      <c r="Q163" s="4">
        <v>439.3</v>
      </c>
      <c r="R163" s="4">
        <v>457.33333333333331</v>
      </c>
      <c r="S163" s="4">
        <v>474.42500000000001</v>
      </c>
      <c r="T163" s="4">
        <v>480.0916666666667</v>
      </c>
      <c r="U163" s="4">
        <v>480.61666666666662</v>
      </c>
      <c r="V163" s="4">
        <v>491.33333333333331</v>
      </c>
      <c r="W163" s="4">
        <v>505.55833333333334</v>
      </c>
      <c r="X163" s="4">
        <v>527.45833333333337</v>
      </c>
      <c r="Y163" s="4">
        <v>530.26666666666665</v>
      </c>
      <c r="Z163" s="4">
        <v>545.93333333333328</v>
      </c>
      <c r="AA163" s="4">
        <v>544.55000000000007</v>
      </c>
      <c r="AB163" s="4">
        <v>561.33333333333337</v>
      </c>
      <c r="AC163" s="4">
        <v>568.8416666666667</v>
      </c>
      <c r="AD163" s="4">
        <v>564.19999999999993</v>
      </c>
      <c r="AE163" s="4">
        <v>572.6583333333333</v>
      </c>
      <c r="AF163" s="4">
        <v>572.51666666666665</v>
      </c>
      <c r="AG163" s="4">
        <v>564.30833333333328</v>
      </c>
      <c r="AH163" s="4">
        <v>583.7166666666667</v>
      </c>
      <c r="AI163" s="4">
        <v>599.9666666666667</v>
      </c>
      <c r="AJ163" s="8">
        <v>623.49166666666667</v>
      </c>
      <c r="AK163" s="8"/>
    </row>
    <row r="164" spans="1:37" x14ac:dyDescent="0.2">
      <c r="A164" s="3" t="s">
        <v>197</v>
      </c>
      <c r="B164" s="4">
        <v>178.89166666666665</v>
      </c>
      <c r="C164" s="4">
        <v>184.9</v>
      </c>
      <c r="D164" s="4">
        <v>182.92499999999998</v>
      </c>
      <c r="E164" s="4">
        <v>188.91666666666666</v>
      </c>
      <c r="F164" s="4">
        <v>189.44166666666669</v>
      </c>
      <c r="G164" s="4">
        <v>196.91666666666666</v>
      </c>
      <c r="H164" s="4">
        <v>210.29166666666666</v>
      </c>
      <c r="I164" s="4">
        <v>227.54166666666666</v>
      </c>
      <c r="J164" s="4">
        <v>240.66666666666666</v>
      </c>
      <c r="K164" s="4">
        <v>252.93333333333331</v>
      </c>
      <c r="L164" s="4">
        <v>270.2</v>
      </c>
      <c r="M164" s="4">
        <v>296.14166666666665</v>
      </c>
      <c r="N164" s="4">
        <v>314.82499999999999</v>
      </c>
      <c r="O164" s="4">
        <v>340.20833333333331</v>
      </c>
      <c r="P164" s="4">
        <v>367.81666666666666</v>
      </c>
      <c r="Q164" s="4">
        <v>386.33333333333331</v>
      </c>
      <c r="R164" s="4">
        <v>406.33333333333331</v>
      </c>
      <c r="S164" s="4">
        <v>431.16666666666669</v>
      </c>
      <c r="T164" s="4">
        <v>440.13333333333338</v>
      </c>
      <c r="U164" s="4">
        <v>442.5</v>
      </c>
      <c r="V164" s="4">
        <v>460</v>
      </c>
      <c r="W164" s="4">
        <v>477.35833333333335</v>
      </c>
      <c r="X164" s="4">
        <v>486.9083333333333</v>
      </c>
      <c r="Y164" s="4">
        <v>492.70833333333331</v>
      </c>
      <c r="Z164" s="4">
        <v>524.08333333333337</v>
      </c>
      <c r="AA164" s="4">
        <v>534.4666666666667</v>
      </c>
      <c r="AB164" s="4">
        <v>548.39166666666665</v>
      </c>
      <c r="AC164" s="4">
        <v>563.7833333333333</v>
      </c>
      <c r="AD164" s="4">
        <v>583.9083333333333</v>
      </c>
      <c r="AE164" s="4">
        <v>596.79166666666663</v>
      </c>
      <c r="AF164" s="4">
        <v>610.875</v>
      </c>
      <c r="AG164" s="4">
        <v>609.94166666666672</v>
      </c>
      <c r="AH164" s="4">
        <v>608.44999999999993</v>
      </c>
      <c r="AI164" s="4">
        <v>602.4</v>
      </c>
      <c r="AJ164" s="8">
        <v>585.7833333333333</v>
      </c>
      <c r="AK164" s="8"/>
    </row>
    <row r="165" spans="1:37" x14ac:dyDescent="0.2">
      <c r="A165" s="3" t="s">
        <v>198</v>
      </c>
      <c r="B165" s="4">
        <v>156.19166666666666</v>
      </c>
      <c r="C165" s="4">
        <v>155.16666666666666</v>
      </c>
      <c r="D165" s="4">
        <v>159.53333333333333</v>
      </c>
      <c r="E165" s="4">
        <v>162.43333333333334</v>
      </c>
      <c r="F165" s="4">
        <v>149.31666666666666</v>
      </c>
      <c r="G165" s="4">
        <v>156.57500000000002</v>
      </c>
      <c r="H165" s="4">
        <v>153.74166666666667</v>
      </c>
      <c r="I165" s="4">
        <v>153.02500000000001</v>
      </c>
      <c r="J165" s="4">
        <v>166.72499999999999</v>
      </c>
      <c r="K165" s="4">
        <v>175.79999999999998</v>
      </c>
      <c r="L165" s="4">
        <v>191.64166666666665</v>
      </c>
      <c r="M165" s="4">
        <v>201.47499999999999</v>
      </c>
      <c r="N165" s="4">
        <v>217.01666666666665</v>
      </c>
      <c r="O165" s="4">
        <v>216.95000000000002</v>
      </c>
      <c r="P165" s="4">
        <v>232.15833333333333</v>
      </c>
      <c r="Q165" s="4">
        <v>246.75</v>
      </c>
      <c r="R165" s="4">
        <v>267.09166666666664</v>
      </c>
      <c r="S165" s="4">
        <v>283.8</v>
      </c>
      <c r="T165" s="4">
        <v>304.64166666666665</v>
      </c>
      <c r="U165" s="4">
        <v>337.70833333333331</v>
      </c>
      <c r="V165" s="4">
        <v>363.7</v>
      </c>
      <c r="W165" s="4">
        <v>385.15000000000003</v>
      </c>
      <c r="X165" s="4">
        <v>407.19166666666666</v>
      </c>
      <c r="Y165" s="4">
        <v>419.04166666666669</v>
      </c>
      <c r="Z165" s="4">
        <v>438.76666666666665</v>
      </c>
      <c r="AA165" s="4">
        <v>441.55833333333334</v>
      </c>
      <c r="AB165" s="4">
        <v>464.99166666666662</v>
      </c>
      <c r="AC165" s="4">
        <v>481.51666666666665</v>
      </c>
      <c r="AD165" s="4">
        <v>494.66666666666669</v>
      </c>
      <c r="AE165" s="4">
        <v>513.9</v>
      </c>
      <c r="AF165" s="4">
        <v>520.86666666666667</v>
      </c>
      <c r="AG165" s="4">
        <v>540.45833333333337</v>
      </c>
      <c r="AH165" s="4">
        <v>558.32499999999993</v>
      </c>
      <c r="AI165" s="4">
        <v>565.89166666666665</v>
      </c>
      <c r="AJ165" s="8">
        <v>579.5</v>
      </c>
      <c r="AK165" s="8"/>
    </row>
    <row r="166" spans="1:37" x14ac:dyDescent="0.2">
      <c r="A166" s="3" t="s">
        <v>199</v>
      </c>
      <c r="B166" s="4">
        <v>100.97500000000001</v>
      </c>
      <c r="C166" s="4">
        <v>99.45</v>
      </c>
      <c r="D166" s="4">
        <v>105.64166666666667</v>
      </c>
      <c r="E166" s="4">
        <v>104.675</v>
      </c>
      <c r="F166" s="4">
        <v>101.79166666666667</v>
      </c>
      <c r="G166" s="4">
        <v>104.15833333333335</v>
      </c>
      <c r="H166" s="4">
        <v>101.925</v>
      </c>
      <c r="I166" s="4">
        <v>105.3</v>
      </c>
      <c r="J166" s="4">
        <v>108.875</v>
      </c>
      <c r="K166" s="4">
        <v>109.79166666666667</v>
      </c>
      <c r="L166" s="4">
        <v>112.58333333333333</v>
      </c>
      <c r="M166" s="4">
        <v>112.5</v>
      </c>
      <c r="N166" s="4">
        <v>122.80833333333334</v>
      </c>
      <c r="O166" s="4">
        <v>123.26666666666667</v>
      </c>
      <c r="P166" s="4">
        <v>128.15833333333333</v>
      </c>
      <c r="Q166" s="4">
        <v>134.72499999999999</v>
      </c>
      <c r="R166" s="4">
        <v>143.41666666666666</v>
      </c>
      <c r="S166" s="4">
        <v>156.625</v>
      </c>
      <c r="T166" s="4">
        <v>165.98333333333332</v>
      </c>
      <c r="U166" s="4">
        <v>171.15833333333333</v>
      </c>
      <c r="V166" s="4">
        <v>184.39166666666665</v>
      </c>
      <c r="W166" s="4">
        <v>206.64166666666665</v>
      </c>
      <c r="X166" s="4">
        <v>225.54999999999998</v>
      </c>
      <c r="Y166" s="4">
        <v>250.19166666666669</v>
      </c>
      <c r="Z166" s="4">
        <v>272.875</v>
      </c>
      <c r="AA166" s="4">
        <v>289.15833333333336</v>
      </c>
      <c r="AB166" s="4">
        <v>311.59999999999997</v>
      </c>
      <c r="AC166" s="4">
        <v>343.73333333333335</v>
      </c>
      <c r="AD166" s="4">
        <v>367.23333333333335</v>
      </c>
      <c r="AE166" s="4">
        <v>374.7833333333333</v>
      </c>
      <c r="AF166" s="4">
        <v>398.50833333333338</v>
      </c>
      <c r="AG166" s="4">
        <v>413.70833333333331</v>
      </c>
      <c r="AH166" s="4">
        <v>425.1583333333333</v>
      </c>
      <c r="AI166" s="4">
        <v>440.26666666666665</v>
      </c>
      <c r="AJ166" s="8">
        <v>446.19166666666666</v>
      </c>
      <c r="AK166" s="8"/>
    </row>
    <row r="167" spans="1:37" x14ac:dyDescent="0.2">
      <c r="A167" s="3" t="s">
        <v>200</v>
      </c>
      <c r="B167" s="4">
        <v>39.341666666666669</v>
      </c>
      <c r="C167" s="4">
        <v>38.616666666666667</v>
      </c>
      <c r="D167" s="4">
        <v>38.524999999999999</v>
      </c>
      <c r="E167" s="4">
        <v>37.266666666666666</v>
      </c>
      <c r="F167" s="4">
        <v>37.56666666666667</v>
      </c>
      <c r="G167" s="4">
        <v>40.44166666666667</v>
      </c>
      <c r="H167" s="4">
        <v>42.425000000000004</v>
      </c>
      <c r="I167" s="4">
        <v>42.925000000000004</v>
      </c>
      <c r="J167" s="4">
        <v>47.483333333333327</v>
      </c>
      <c r="K167" s="4">
        <v>46.833333333333336</v>
      </c>
      <c r="L167" s="4">
        <v>53.949999999999996</v>
      </c>
      <c r="M167" s="4">
        <v>55.175000000000004</v>
      </c>
      <c r="N167" s="4">
        <v>57.983333333333327</v>
      </c>
      <c r="O167" s="4">
        <v>53.225000000000001</v>
      </c>
      <c r="P167" s="4">
        <v>51.1</v>
      </c>
      <c r="Q167" s="4">
        <v>54.65</v>
      </c>
      <c r="R167" s="4">
        <v>55.666666666666664</v>
      </c>
      <c r="S167" s="4">
        <v>61.15</v>
      </c>
      <c r="T167" s="4">
        <v>64.841666666666669</v>
      </c>
      <c r="U167" s="4">
        <v>67.891666666666666</v>
      </c>
      <c r="V167" s="4">
        <v>68</v>
      </c>
      <c r="W167" s="4">
        <v>77.841666666666669</v>
      </c>
      <c r="X167" s="4">
        <v>86.3</v>
      </c>
      <c r="Y167" s="4">
        <v>96.316666666666663</v>
      </c>
      <c r="Z167" s="4">
        <v>108.16666666666667</v>
      </c>
      <c r="AA167" s="4">
        <v>120.11666666666667</v>
      </c>
      <c r="AB167" s="4">
        <v>139.35833333333332</v>
      </c>
      <c r="AC167" s="4">
        <v>151.70833333333334</v>
      </c>
      <c r="AD167" s="4">
        <v>171.95000000000002</v>
      </c>
      <c r="AE167" s="4">
        <v>199.14166666666665</v>
      </c>
      <c r="AF167" s="4">
        <v>220.95000000000002</v>
      </c>
      <c r="AG167" s="4">
        <v>242.97499999999999</v>
      </c>
      <c r="AH167" s="4">
        <v>263.55</v>
      </c>
      <c r="AI167" s="4">
        <v>269.70833333333331</v>
      </c>
      <c r="AJ167" s="8">
        <v>279.92500000000001</v>
      </c>
      <c r="AK167" s="8"/>
    </row>
    <row r="168" spans="1:37" x14ac:dyDescent="0.2">
      <c r="A168" s="3" t="s">
        <v>201</v>
      </c>
      <c r="B168" s="4">
        <v>13.200000000000001</v>
      </c>
      <c r="C168" s="4">
        <v>14.033333333333333</v>
      </c>
      <c r="D168" s="4">
        <v>13.608333333333334</v>
      </c>
      <c r="E168" s="4">
        <v>13.691666666666668</v>
      </c>
      <c r="F168" s="4">
        <v>12.091666666666667</v>
      </c>
      <c r="G168" s="4">
        <v>11.875</v>
      </c>
      <c r="H168" s="4">
        <v>12.408333333333333</v>
      </c>
      <c r="I168" s="4">
        <v>14.225</v>
      </c>
      <c r="J168" s="4">
        <v>14.825000000000001</v>
      </c>
      <c r="K168" s="4">
        <v>16.75</v>
      </c>
      <c r="L168" s="4">
        <v>15.424999999999999</v>
      </c>
      <c r="M168" s="4">
        <v>15.541666666666666</v>
      </c>
      <c r="N168" s="4">
        <v>18.433333333333334</v>
      </c>
      <c r="O168" s="4">
        <v>18.783333333333335</v>
      </c>
      <c r="P168" s="4">
        <v>15.633333333333333</v>
      </c>
      <c r="Q168" s="4">
        <v>20.95</v>
      </c>
      <c r="R168" s="4">
        <v>18.849999999999998</v>
      </c>
      <c r="S168" s="4">
        <v>20.491666666666667</v>
      </c>
      <c r="T168" s="4">
        <v>21.833333333333332</v>
      </c>
      <c r="U168" s="4">
        <v>23.358333333333334</v>
      </c>
      <c r="V168" s="4">
        <v>24.133333333333336</v>
      </c>
      <c r="W168" s="4">
        <v>28.166666666666668</v>
      </c>
      <c r="X168" s="4">
        <v>27.316666666666666</v>
      </c>
      <c r="Y168" s="4">
        <v>29.941666666666666</v>
      </c>
      <c r="Z168" s="4">
        <v>31.775000000000002</v>
      </c>
      <c r="AA168" s="4">
        <v>30.141666666666666</v>
      </c>
      <c r="AB168" s="4">
        <v>38.875</v>
      </c>
      <c r="AC168" s="4">
        <v>43.833333333333336</v>
      </c>
      <c r="AD168" s="4">
        <v>45.141666666666673</v>
      </c>
      <c r="AE168" s="4">
        <v>57.024999999999999</v>
      </c>
      <c r="AF168" s="4">
        <v>63.516666666666673</v>
      </c>
      <c r="AG168" s="4">
        <v>76.208333333333329</v>
      </c>
      <c r="AH168" s="4">
        <v>82.49166666666666</v>
      </c>
      <c r="AI168" s="4">
        <v>94.783333333333346</v>
      </c>
      <c r="AJ168" s="8">
        <v>106.08333333333333</v>
      </c>
      <c r="AK168" s="8"/>
    </row>
    <row r="169" spans="1:37" x14ac:dyDescent="0.2">
      <c r="A169" s="3" t="s">
        <v>202</v>
      </c>
      <c r="B169" s="4">
        <v>6.541666666666667</v>
      </c>
      <c r="C169" s="4">
        <v>7.4249999999999998</v>
      </c>
      <c r="D169" s="4">
        <v>8.1916666666666664</v>
      </c>
      <c r="E169" s="4">
        <v>7.4333333333333336</v>
      </c>
      <c r="F169" s="4">
        <v>7.9916666666666671</v>
      </c>
      <c r="G169" s="4">
        <v>7.1166666666666671</v>
      </c>
      <c r="H169" s="4">
        <v>7.2250000000000005</v>
      </c>
      <c r="I169" s="4">
        <v>8.5499999999999989</v>
      </c>
      <c r="J169" s="4">
        <v>8.5083333333333329</v>
      </c>
      <c r="K169" s="4">
        <v>10.575000000000001</v>
      </c>
      <c r="L169" s="4">
        <v>8.8416666666666668</v>
      </c>
      <c r="M169" s="4">
        <v>7.8416666666666659</v>
      </c>
      <c r="N169" s="4">
        <v>9.6</v>
      </c>
      <c r="O169" s="4">
        <v>8.7999999999999989</v>
      </c>
      <c r="P169" s="4">
        <v>8.5916666666666668</v>
      </c>
      <c r="Q169" s="4">
        <v>9.1749999999999989</v>
      </c>
      <c r="R169" s="4">
        <v>10.450000000000001</v>
      </c>
      <c r="S169" s="4">
        <v>12.225</v>
      </c>
      <c r="T169" s="4">
        <v>13.241666666666667</v>
      </c>
      <c r="U169" s="4">
        <v>13.933333333333332</v>
      </c>
      <c r="V169" s="4">
        <v>14.308333333333332</v>
      </c>
      <c r="W169" s="4">
        <v>13.700000000000001</v>
      </c>
      <c r="X169" s="4">
        <v>13.575000000000001</v>
      </c>
      <c r="Y169" s="4">
        <v>15.591666666666667</v>
      </c>
      <c r="Z169" s="4">
        <v>14.191666666666668</v>
      </c>
      <c r="AA169" s="4">
        <v>15.308333333333332</v>
      </c>
      <c r="AB169" s="4">
        <v>16.583333333333332</v>
      </c>
      <c r="AC169" s="4">
        <v>17.3</v>
      </c>
      <c r="AD169" s="4">
        <v>22.733333333333334</v>
      </c>
      <c r="AE169" s="4">
        <v>22.583333333333332</v>
      </c>
      <c r="AF169" s="4">
        <v>23.025000000000002</v>
      </c>
      <c r="AG169" s="4">
        <v>25.349999999999998</v>
      </c>
      <c r="AH169" s="4">
        <v>30.875</v>
      </c>
      <c r="AI169" s="4">
        <v>29.766666666666666</v>
      </c>
      <c r="AJ169" s="8">
        <v>35.725000000000001</v>
      </c>
      <c r="AK169" s="8"/>
    </row>
    <row r="170" spans="1:37" x14ac:dyDescent="0.2">
      <c r="A170" s="3" t="s">
        <v>203</v>
      </c>
      <c r="B170" s="4">
        <v>61.441666666666663</v>
      </c>
      <c r="C170" s="4">
        <v>64.24166666666666</v>
      </c>
      <c r="D170" s="4">
        <v>59.366666666666667</v>
      </c>
      <c r="E170" s="4">
        <v>57.966666666666669</v>
      </c>
      <c r="F170" s="4">
        <v>67.45</v>
      </c>
      <c r="G170" s="4">
        <v>68.61666666666666</v>
      </c>
      <c r="H170" s="4">
        <v>59</v>
      </c>
      <c r="I170" s="4">
        <v>55.808333333333337</v>
      </c>
      <c r="J170" s="4">
        <v>58.583333333333336</v>
      </c>
      <c r="K170" s="4">
        <v>52.158333333333331</v>
      </c>
      <c r="L170" s="4">
        <v>41.93333333333333</v>
      </c>
      <c r="M170" s="4">
        <v>38.983333333333334</v>
      </c>
      <c r="N170" s="4">
        <v>47.324999999999996</v>
      </c>
      <c r="O170" s="4">
        <v>53.883333333333333</v>
      </c>
      <c r="P170" s="4">
        <v>51.141666666666673</v>
      </c>
      <c r="Q170" s="4">
        <v>48.683333333333337</v>
      </c>
      <c r="R170" s="4">
        <v>43.716666666666669</v>
      </c>
      <c r="S170" s="4">
        <v>38.341666666666669</v>
      </c>
      <c r="T170" s="4">
        <v>36.541666666666664</v>
      </c>
      <c r="U170" s="4">
        <v>35.9</v>
      </c>
      <c r="V170" s="4">
        <v>30.916666666666668</v>
      </c>
      <c r="W170" s="4">
        <v>28.483333333333334</v>
      </c>
      <c r="X170" s="4">
        <v>26.408333333333331</v>
      </c>
      <c r="Y170" s="4">
        <v>29</v>
      </c>
      <c r="Z170" s="4">
        <v>27.008333333333336</v>
      </c>
      <c r="AA170" s="4">
        <v>26.824999999999999</v>
      </c>
      <c r="AB170" s="4">
        <v>25.883333333333336</v>
      </c>
      <c r="AC170" s="4">
        <v>25.358333333333334</v>
      </c>
      <c r="AD170" s="4">
        <v>25.074999999999999</v>
      </c>
      <c r="AE170" s="4">
        <v>23.991666666666664</v>
      </c>
      <c r="AF170" s="4">
        <v>26.541666666666668</v>
      </c>
      <c r="AG170" s="4">
        <v>28.183333333333334</v>
      </c>
      <c r="AH170" s="4">
        <v>28.925000000000001</v>
      </c>
      <c r="AI170" s="4">
        <v>26.633333333333336</v>
      </c>
      <c r="AJ170" s="9">
        <v>23.908333333333331</v>
      </c>
      <c r="AK170" s="9"/>
    </row>
    <row r="171" spans="1:37" x14ac:dyDescent="0.2">
      <c r="A171" s="3" t="s">
        <v>204</v>
      </c>
      <c r="B171" s="4">
        <v>31.391666666666666</v>
      </c>
      <c r="C171" s="4">
        <v>32.991666666666667</v>
      </c>
      <c r="D171" s="4">
        <v>33.833333333333336</v>
      </c>
      <c r="E171" s="4">
        <v>35.225000000000001</v>
      </c>
      <c r="F171" s="4">
        <v>47.324999999999996</v>
      </c>
      <c r="G171" s="4">
        <v>47.183333333333337</v>
      </c>
      <c r="H171" s="4">
        <v>44.233333333333327</v>
      </c>
      <c r="I171" s="4">
        <v>41.024999999999999</v>
      </c>
      <c r="J171" s="4">
        <v>43.116666666666667</v>
      </c>
      <c r="K171" s="4">
        <v>41.358333333333334</v>
      </c>
      <c r="L171" s="4">
        <v>36.9</v>
      </c>
      <c r="M171" s="4">
        <v>35.841666666666669</v>
      </c>
      <c r="N171" s="4">
        <v>47.683333333333337</v>
      </c>
      <c r="O171" s="4">
        <v>60.666666666666664</v>
      </c>
      <c r="P171" s="4">
        <v>61.908333333333331</v>
      </c>
      <c r="Q171" s="4">
        <v>61.933333333333337</v>
      </c>
      <c r="R171" s="4">
        <v>49.041666666666664</v>
      </c>
      <c r="S171" s="4">
        <v>47.774999999999999</v>
      </c>
      <c r="T171" s="4">
        <v>48.866666666666667</v>
      </c>
      <c r="U171" s="4">
        <v>44.083333333333336</v>
      </c>
      <c r="V171" s="4">
        <v>40.516666666666666</v>
      </c>
      <c r="W171" s="4">
        <v>30.383333333333336</v>
      </c>
      <c r="X171" s="4">
        <v>29.858333333333334</v>
      </c>
      <c r="Y171" s="4">
        <v>31.900000000000002</v>
      </c>
      <c r="Z171" s="4">
        <v>32.449999999999996</v>
      </c>
      <c r="AA171" s="4">
        <v>32.141666666666666</v>
      </c>
      <c r="AB171" s="4">
        <v>30.875</v>
      </c>
      <c r="AC171" s="4">
        <v>24.266666666666666</v>
      </c>
      <c r="AD171" s="4">
        <v>24.849999999999998</v>
      </c>
      <c r="AE171" s="4">
        <v>21.741666666666664</v>
      </c>
      <c r="AF171" s="4">
        <v>24.341666666666669</v>
      </c>
      <c r="AG171" s="4">
        <v>30.541666666666668</v>
      </c>
      <c r="AH171" s="4">
        <v>30.775000000000002</v>
      </c>
      <c r="AI171" s="4">
        <v>34.024999999999999</v>
      </c>
      <c r="AJ171" s="9">
        <v>35.4</v>
      </c>
      <c r="AK171" s="9"/>
    </row>
    <row r="172" spans="1:37" x14ac:dyDescent="0.2">
      <c r="A172" s="3" t="s">
        <v>205</v>
      </c>
      <c r="B172" s="4">
        <v>13.325000000000001</v>
      </c>
      <c r="C172" s="4">
        <v>13.475</v>
      </c>
      <c r="D172" s="4">
        <v>14.166666666666666</v>
      </c>
      <c r="E172" s="4">
        <v>14.966666666666667</v>
      </c>
      <c r="F172" s="4">
        <v>22.275000000000002</v>
      </c>
      <c r="G172" s="4">
        <v>25.758333333333336</v>
      </c>
      <c r="H172" s="4">
        <v>21.016666666666666</v>
      </c>
      <c r="I172" s="4">
        <v>21.241666666666667</v>
      </c>
      <c r="J172" s="4">
        <v>23.025000000000002</v>
      </c>
      <c r="K172" s="4">
        <v>24.391666666666666</v>
      </c>
      <c r="L172" s="4">
        <v>22.349999999999998</v>
      </c>
      <c r="M172" s="4">
        <v>20.858333333333334</v>
      </c>
      <c r="N172" s="4">
        <v>27.116666666666664</v>
      </c>
      <c r="O172" s="4">
        <v>34.891666666666666</v>
      </c>
      <c r="P172" s="4">
        <v>33.65</v>
      </c>
      <c r="Q172" s="4">
        <v>32.550000000000004</v>
      </c>
      <c r="R172" s="4">
        <v>27.95</v>
      </c>
      <c r="S172" s="4">
        <v>27.508333333333336</v>
      </c>
      <c r="T172" s="4">
        <v>29.191666666666666</v>
      </c>
      <c r="U172" s="4">
        <v>27.308333333333334</v>
      </c>
      <c r="V172" s="4">
        <v>23.841666666666669</v>
      </c>
      <c r="W172" s="4">
        <v>24.341666666666669</v>
      </c>
      <c r="X172" s="4">
        <v>21.241666666666667</v>
      </c>
      <c r="Y172" s="4">
        <v>24.608333333333334</v>
      </c>
      <c r="Z172" s="4">
        <v>23.666666666666668</v>
      </c>
      <c r="AA172" s="4">
        <v>20.066666666666666</v>
      </c>
      <c r="AB172" s="4">
        <v>17.416666666666668</v>
      </c>
      <c r="AC172" s="4">
        <v>18.533333333333335</v>
      </c>
      <c r="AD172" s="4">
        <v>18.166666666666668</v>
      </c>
      <c r="AE172" s="4">
        <v>16.666666666666668</v>
      </c>
      <c r="AF172" s="4">
        <v>22.45</v>
      </c>
      <c r="AG172" s="4">
        <v>26.716666666666669</v>
      </c>
      <c r="AH172" s="4">
        <v>24.041666666666668</v>
      </c>
      <c r="AI172" s="4">
        <v>23.216666666666669</v>
      </c>
      <c r="AJ172" s="9">
        <v>26.908333333333331</v>
      </c>
      <c r="AK172" s="9"/>
    </row>
    <row r="173" spans="1:37" x14ac:dyDescent="0.2">
      <c r="A173" s="3" t="s">
        <v>206</v>
      </c>
      <c r="B173" s="4">
        <v>8.8583333333333325</v>
      </c>
      <c r="C173" s="4">
        <v>10.816666666666668</v>
      </c>
      <c r="D173" s="4">
        <v>11.316666666666668</v>
      </c>
      <c r="E173" s="4">
        <v>12.258333333333333</v>
      </c>
      <c r="F173" s="4">
        <v>15.316666666666668</v>
      </c>
      <c r="G173" s="4">
        <v>18.166666666666668</v>
      </c>
      <c r="H173" s="4">
        <v>14.358333333333334</v>
      </c>
      <c r="I173" s="4">
        <v>15.616666666666667</v>
      </c>
      <c r="J173" s="4">
        <v>17.583333333333332</v>
      </c>
      <c r="K173" s="4">
        <v>17.391666666666666</v>
      </c>
      <c r="L173" s="4">
        <v>16.058333333333334</v>
      </c>
      <c r="M173" s="4">
        <v>15.291666666666666</v>
      </c>
      <c r="N173" s="4">
        <v>22.258333333333336</v>
      </c>
      <c r="O173" s="4">
        <v>26.491666666666664</v>
      </c>
      <c r="P173" s="4">
        <v>26.958333333333332</v>
      </c>
      <c r="Q173" s="4">
        <v>27.908333333333331</v>
      </c>
      <c r="R173" s="4">
        <v>23.441666666666666</v>
      </c>
      <c r="S173" s="4">
        <v>23.5</v>
      </c>
      <c r="T173" s="4">
        <v>23.375</v>
      </c>
      <c r="U173" s="4">
        <v>20.566666666666666</v>
      </c>
      <c r="V173" s="4">
        <v>21.175000000000001</v>
      </c>
      <c r="W173" s="4">
        <v>18</v>
      </c>
      <c r="X173" s="4">
        <v>18.025000000000002</v>
      </c>
      <c r="Y173" s="4">
        <v>21.558333333333334</v>
      </c>
      <c r="Z173" s="4">
        <v>18.841666666666665</v>
      </c>
      <c r="AA173" s="4">
        <v>18.341666666666665</v>
      </c>
      <c r="AB173" s="4">
        <v>15.916666666666666</v>
      </c>
      <c r="AC173" s="4">
        <v>14.891666666666666</v>
      </c>
      <c r="AD173" s="4">
        <v>14.758333333333333</v>
      </c>
      <c r="AE173" s="4">
        <v>14.174999999999999</v>
      </c>
      <c r="AF173" s="4">
        <v>15.708333333333334</v>
      </c>
      <c r="AG173" s="4">
        <v>19.416666666666668</v>
      </c>
      <c r="AH173" s="4">
        <v>18.125</v>
      </c>
      <c r="AI173" s="4">
        <v>18.425000000000001</v>
      </c>
      <c r="AJ173" s="9">
        <v>20.316666666666666</v>
      </c>
      <c r="AK173" s="9"/>
    </row>
    <row r="174" spans="1:37" x14ac:dyDescent="0.2">
      <c r="A174" s="3" t="s">
        <v>207</v>
      </c>
      <c r="B174" s="4">
        <v>6.5249999999999995</v>
      </c>
      <c r="C174" s="4">
        <v>5.5166666666666666</v>
      </c>
      <c r="D174" s="4">
        <v>6.7333333333333334</v>
      </c>
      <c r="E174" s="4">
        <v>8.9249999999999989</v>
      </c>
      <c r="F174" s="4">
        <v>12.308333333333332</v>
      </c>
      <c r="G174" s="4">
        <v>14.483333333333334</v>
      </c>
      <c r="H174" s="4">
        <v>13.816666666666668</v>
      </c>
      <c r="I174" s="4">
        <v>14.741666666666667</v>
      </c>
      <c r="J174" s="4">
        <v>17.008333333333333</v>
      </c>
      <c r="K174" s="4">
        <v>17</v>
      </c>
      <c r="L174" s="4">
        <v>14.025</v>
      </c>
      <c r="M174" s="4">
        <v>14.65</v>
      </c>
      <c r="N174" s="4">
        <v>17.091666666666665</v>
      </c>
      <c r="O174" s="4">
        <v>22.433333333333334</v>
      </c>
      <c r="P174" s="4">
        <v>24.016666666666666</v>
      </c>
      <c r="Q174" s="4">
        <v>27.441666666666666</v>
      </c>
      <c r="R174" s="4">
        <v>22.599999999999998</v>
      </c>
      <c r="S174" s="4">
        <v>21.033333333333335</v>
      </c>
      <c r="T174" s="4">
        <v>22.133333333333336</v>
      </c>
      <c r="U174" s="4">
        <v>22.55</v>
      </c>
      <c r="V174" s="4">
        <v>19.216666666666665</v>
      </c>
      <c r="W174" s="4">
        <v>20.391666666666666</v>
      </c>
      <c r="X174" s="4">
        <v>16.95</v>
      </c>
      <c r="Y174" s="4">
        <v>17.491666666666667</v>
      </c>
      <c r="Z174" s="4">
        <v>16.55</v>
      </c>
      <c r="AA174" s="4">
        <v>16.516666666666666</v>
      </c>
      <c r="AB174" s="4">
        <v>15.316666666666668</v>
      </c>
      <c r="AC174" s="4">
        <v>14.799999999999999</v>
      </c>
      <c r="AD174" s="4">
        <v>13.758333333333333</v>
      </c>
      <c r="AE174" s="4">
        <v>13.766666666666666</v>
      </c>
      <c r="AF174" s="4">
        <v>18.166666666666668</v>
      </c>
      <c r="AG174" s="4">
        <v>17.366666666666667</v>
      </c>
      <c r="AH174" s="4">
        <v>15.583333333333334</v>
      </c>
      <c r="AI174" s="4">
        <v>16.666666666666668</v>
      </c>
      <c r="AJ174" s="9">
        <v>17.599999999999998</v>
      </c>
      <c r="AK174" s="9"/>
    </row>
    <row r="175" spans="1:37" x14ac:dyDescent="0.2">
      <c r="A175" s="3" t="s">
        <v>208</v>
      </c>
      <c r="B175" s="4">
        <v>4.9416666666666664</v>
      </c>
      <c r="C175" s="4">
        <v>5.3833333333333329</v>
      </c>
      <c r="D175" s="4">
        <v>5.4833333333333334</v>
      </c>
      <c r="E175" s="4">
        <v>6.8166666666666664</v>
      </c>
      <c r="F175" s="4">
        <v>11.125</v>
      </c>
      <c r="G175" s="4">
        <v>11.316666666666668</v>
      </c>
      <c r="H175" s="4">
        <v>10.791666666666666</v>
      </c>
      <c r="I175" s="4">
        <v>11.266666666666666</v>
      </c>
      <c r="J175" s="4">
        <v>12.183333333333332</v>
      </c>
      <c r="K175" s="4">
        <v>14.166666666666666</v>
      </c>
      <c r="L175" s="4">
        <v>13.233333333333334</v>
      </c>
      <c r="M175" s="4">
        <v>11.525</v>
      </c>
      <c r="N175" s="4">
        <v>16.133333333333333</v>
      </c>
      <c r="O175" s="4">
        <v>21.008333333333333</v>
      </c>
      <c r="P175" s="4">
        <v>24.858333333333334</v>
      </c>
      <c r="Q175" s="4">
        <v>23.791666666666668</v>
      </c>
      <c r="R175" s="4">
        <v>21.041666666666668</v>
      </c>
      <c r="S175" s="4">
        <v>18.166666666666668</v>
      </c>
      <c r="T175" s="4">
        <v>21.008333333333333</v>
      </c>
      <c r="U175" s="4">
        <v>23.224999999999998</v>
      </c>
      <c r="V175" s="4">
        <v>18.925000000000001</v>
      </c>
      <c r="W175" s="4">
        <v>20.150000000000002</v>
      </c>
      <c r="X175" s="4">
        <v>18.441666666666666</v>
      </c>
      <c r="Y175" s="4">
        <v>18.408333333333335</v>
      </c>
      <c r="Z175" s="4">
        <v>20.175000000000001</v>
      </c>
      <c r="AA175" s="4">
        <v>18.7</v>
      </c>
      <c r="AB175" s="4">
        <v>16.958333333333332</v>
      </c>
      <c r="AC175" s="4">
        <v>16.433333333333334</v>
      </c>
      <c r="AD175" s="4">
        <v>14.691666666666668</v>
      </c>
      <c r="AE175" s="4">
        <v>13.633333333333333</v>
      </c>
      <c r="AF175" s="4">
        <v>15.408333333333333</v>
      </c>
      <c r="AG175" s="4">
        <v>17.3</v>
      </c>
      <c r="AH175" s="4">
        <v>17.808333333333334</v>
      </c>
      <c r="AI175" s="4">
        <v>20.066666666666666</v>
      </c>
      <c r="AJ175" s="9">
        <v>18.324999999999999</v>
      </c>
      <c r="AK175" s="9"/>
    </row>
    <row r="176" spans="1:37" x14ac:dyDescent="0.2">
      <c r="A176" s="3" t="s">
        <v>209</v>
      </c>
      <c r="B176" s="4">
        <v>5.458333333333333</v>
      </c>
      <c r="C176" s="4">
        <v>5.5083333333333329</v>
      </c>
      <c r="D176" s="4">
        <v>5.3</v>
      </c>
      <c r="E176" s="4">
        <v>5.6000000000000005</v>
      </c>
      <c r="F176" s="4">
        <v>7.583333333333333</v>
      </c>
      <c r="G176" s="4">
        <v>8.25</v>
      </c>
      <c r="H176" s="4">
        <v>8.0250000000000004</v>
      </c>
      <c r="I176" s="4">
        <v>6.8833333333333329</v>
      </c>
      <c r="J176" s="4">
        <v>9.4333333333333336</v>
      </c>
      <c r="K176" s="4">
        <v>8.8833333333333329</v>
      </c>
      <c r="L176" s="4">
        <v>8.8833333333333329</v>
      </c>
      <c r="M176" s="4">
        <v>9.2083333333333339</v>
      </c>
      <c r="N176" s="4">
        <v>13.316666666666668</v>
      </c>
      <c r="O176" s="4">
        <v>18.275000000000002</v>
      </c>
      <c r="P176" s="4">
        <v>19.116666666666667</v>
      </c>
      <c r="Q176" s="4">
        <v>19.05</v>
      </c>
      <c r="R176" s="4">
        <v>18.941666666666666</v>
      </c>
      <c r="S176" s="4">
        <v>16.45</v>
      </c>
      <c r="T176" s="4">
        <v>21.025000000000002</v>
      </c>
      <c r="U176" s="4">
        <v>19.966666666666665</v>
      </c>
      <c r="V176" s="4">
        <v>18.241666666666667</v>
      </c>
      <c r="W176" s="4">
        <v>14.008333333333333</v>
      </c>
      <c r="X176" s="4">
        <v>14.058333333333332</v>
      </c>
      <c r="Y176" s="4">
        <v>17.991666666666667</v>
      </c>
      <c r="Z176" s="4">
        <v>17</v>
      </c>
      <c r="AA176" s="4">
        <v>15.166666666666666</v>
      </c>
      <c r="AB176" s="4">
        <v>14.116666666666667</v>
      </c>
      <c r="AC176" s="4">
        <v>15.458333333333334</v>
      </c>
      <c r="AD176" s="4">
        <v>14.049999999999999</v>
      </c>
      <c r="AE176" s="4">
        <v>14.383333333333333</v>
      </c>
      <c r="AF176" s="4">
        <v>17.566666666666666</v>
      </c>
      <c r="AG176" s="4">
        <v>17.291666666666668</v>
      </c>
      <c r="AH176" s="4">
        <v>17.625</v>
      </c>
      <c r="AI176" s="4">
        <v>15.125</v>
      </c>
      <c r="AJ176" s="9">
        <v>18.900000000000002</v>
      </c>
      <c r="AK176" s="9"/>
    </row>
    <row r="177" spans="1:37" x14ac:dyDescent="0.2">
      <c r="A177" s="3" t="s">
        <v>210</v>
      </c>
      <c r="B177" s="4">
        <v>2.7749999999999999</v>
      </c>
      <c r="C177" s="4">
        <v>3.4583333333333335</v>
      </c>
      <c r="D177" s="4">
        <v>2.2916666666666665</v>
      </c>
      <c r="E177" s="4">
        <v>2.75</v>
      </c>
      <c r="F177" s="4">
        <v>4.0083333333333337</v>
      </c>
      <c r="G177" s="4">
        <v>3.9750000000000001</v>
      </c>
      <c r="H177" s="4">
        <v>3.4916666666666667</v>
      </c>
      <c r="I177" s="4">
        <v>4.6416666666666666</v>
      </c>
      <c r="J177" s="4">
        <v>5.6166666666666671</v>
      </c>
      <c r="K177" s="4">
        <v>4.7166666666666668</v>
      </c>
      <c r="L177" s="4">
        <v>4.7416666666666663</v>
      </c>
      <c r="M177" s="4">
        <v>5.7833333333333341</v>
      </c>
      <c r="N177" s="4">
        <v>6.25</v>
      </c>
      <c r="O177" s="4">
        <v>10</v>
      </c>
      <c r="P177" s="4">
        <v>12.5</v>
      </c>
      <c r="Q177" s="4">
        <v>13.041666666666666</v>
      </c>
      <c r="R177" s="4">
        <v>12.025</v>
      </c>
      <c r="S177" s="4">
        <v>10.85</v>
      </c>
      <c r="T177" s="4">
        <v>14.674999999999999</v>
      </c>
      <c r="U177" s="4">
        <v>11.424999999999999</v>
      </c>
      <c r="V177" s="4">
        <v>12.191666666666668</v>
      </c>
      <c r="W177" s="4">
        <v>12.408333333333333</v>
      </c>
      <c r="X177" s="4">
        <v>11.058333333333332</v>
      </c>
      <c r="Y177" s="4">
        <v>12.341666666666667</v>
      </c>
      <c r="Z177" s="4">
        <v>11.008333333333333</v>
      </c>
      <c r="AA177" s="4">
        <v>10.15</v>
      </c>
      <c r="AB177" s="4">
        <v>9.4500000000000011</v>
      </c>
      <c r="AC177" s="4">
        <v>9.5666666666666664</v>
      </c>
      <c r="AD177" s="4">
        <v>10.416666666666666</v>
      </c>
      <c r="AE177" s="4">
        <v>9.65</v>
      </c>
      <c r="AF177" s="4">
        <v>11.616666666666667</v>
      </c>
      <c r="AG177" s="4">
        <v>13.325000000000001</v>
      </c>
      <c r="AH177" s="4">
        <v>12.758333333333333</v>
      </c>
      <c r="AI177" s="4">
        <v>13.666666666666666</v>
      </c>
      <c r="AJ177" s="9">
        <v>15.549999999999999</v>
      </c>
      <c r="AK177" s="9"/>
    </row>
    <row r="178" spans="1:37" x14ac:dyDescent="0.2">
      <c r="A178" s="3" t="s">
        <v>211</v>
      </c>
      <c r="B178" s="4">
        <v>1.6083333333333334</v>
      </c>
      <c r="C178" s="4">
        <v>1.5916666666666668</v>
      </c>
      <c r="D178" s="4">
        <v>1.625</v>
      </c>
      <c r="E178" s="4">
        <v>2.0749999999999997</v>
      </c>
      <c r="F178" s="4">
        <v>2.625</v>
      </c>
      <c r="G178" s="4">
        <v>2.5083333333333333</v>
      </c>
      <c r="H178" s="4">
        <v>2.65</v>
      </c>
      <c r="I178" s="4">
        <v>2.7083333333333335</v>
      </c>
      <c r="J178" s="4">
        <v>2.6333333333333333</v>
      </c>
      <c r="K178" s="4">
        <v>2.7749999999999999</v>
      </c>
      <c r="L178" s="4">
        <v>2.3000000000000003</v>
      </c>
      <c r="M178" s="4">
        <v>2.0500000000000003</v>
      </c>
      <c r="N178" s="4">
        <v>3.6416666666666671</v>
      </c>
      <c r="O178" s="4">
        <v>4.125</v>
      </c>
      <c r="P178" s="4">
        <v>5.0083333333333337</v>
      </c>
      <c r="Q178" s="4">
        <v>7.2416666666666671</v>
      </c>
      <c r="R178" s="4">
        <v>5.4916666666666671</v>
      </c>
      <c r="S178" s="4">
        <v>6.3500000000000005</v>
      </c>
      <c r="T178" s="4">
        <v>6.541666666666667</v>
      </c>
      <c r="U178" s="4">
        <v>6.875</v>
      </c>
      <c r="V178" s="4">
        <v>6.3583333333333334</v>
      </c>
      <c r="W178" s="4">
        <v>6.3166666666666664</v>
      </c>
      <c r="X178" s="4">
        <v>5.0249999999999995</v>
      </c>
      <c r="Y178" s="4">
        <v>5.8583333333333334</v>
      </c>
      <c r="Z178" s="4">
        <v>6.4666666666666659</v>
      </c>
      <c r="AA178" s="4">
        <v>6.9333333333333336</v>
      </c>
      <c r="AB178" s="4">
        <v>7.4916666666666671</v>
      </c>
      <c r="AC178" s="4">
        <v>6.1000000000000005</v>
      </c>
      <c r="AD178" s="4">
        <v>7.3250000000000002</v>
      </c>
      <c r="AE178" s="4">
        <v>4.1333333333333337</v>
      </c>
      <c r="AF178" s="4">
        <v>6.45</v>
      </c>
      <c r="AG178" s="4">
        <v>7.208333333333333</v>
      </c>
      <c r="AH178" s="4">
        <v>8.1583333333333332</v>
      </c>
      <c r="AI178" s="4">
        <v>9.8416666666666668</v>
      </c>
      <c r="AJ178" s="9">
        <v>10.924999999999999</v>
      </c>
      <c r="AK178" s="9"/>
    </row>
    <row r="179" spans="1:37" x14ac:dyDescent="0.2">
      <c r="A179" s="3" t="s">
        <v>212</v>
      </c>
      <c r="B179" s="4">
        <v>0.11666666666666665</v>
      </c>
      <c r="C179" s="4">
        <v>0.15833333333333333</v>
      </c>
      <c r="D179" s="4">
        <v>0.29166666666666669</v>
      </c>
      <c r="E179" s="4">
        <v>0.27499999999999997</v>
      </c>
      <c r="F179" s="4">
        <v>0.16666666666666666</v>
      </c>
      <c r="G179" s="4">
        <v>0.3666666666666667</v>
      </c>
      <c r="H179" s="4">
        <v>0.3</v>
      </c>
      <c r="I179" s="4">
        <v>0.35833333333333334</v>
      </c>
      <c r="J179" s="4">
        <v>0.21666666666666667</v>
      </c>
      <c r="K179" s="4">
        <v>0.19999999999999998</v>
      </c>
      <c r="L179" s="4">
        <v>0.42499999999999999</v>
      </c>
      <c r="M179" s="4">
        <v>0.3833333333333333</v>
      </c>
      <c r="N179" s="4">
        <v>0.20833333333333334</v>
      </c>
      <c r="O179" s="4">
        <v>0.625</v>
      </c>
      <c r="P179" s="4">
        <v>0.58333333333333337</v>
      </c>
      <c r="Q179" s="4">
        <v>0.51666666666666672</v>
      </c>
      <c r="R179" s="4">
        <v>0.375</v>
      </c>
      <c r="S179" s="4">
        <v>0.67499999999999993</v>
      </c>
      <c r="T179" s="4">
        <v>0.3833333333333333</v>
      </c>
      <c r="U179" s="4">
        <v>1.2083333333333333</v>
      </c>
      <c r="V179" s="4">
        <v>0.59166666666666667</v>
      </c>
      <c r="W179" s="4">
        <v>0.77500000000000002</v>
      </c>
      <c r="X179" s="4">
        <v>0.58333333333333337</v>
      </c>
      <c r="Y179" s="4">
        <v>0.78333333333333333</v>
      </c>
      <c r="Z179" s="4">
        <v>1.175</v>
      </c>
      <c r="AA179" s="4">
        <v>1.55</v>
      </c>
      <c r="AB179" s="4">
        <v>1.925</v>
      </c>
      <c r="AC179" s="4">
        <v>2.3916666666666666</v>
      </c>
      <c r="AD179" s="4">
        <v>2.375</v>
      </c>
      <c r="AE179" s="4">
        <v>2.5916666666666668</v>
      </c>
      <c r="AF179" s="4">
        <v>2.9333333333333336</v>
      </c>
      <c r="AG179" s="4">
        <v>4.0333333333333332</v>
      </c>
      <c r="AH179" s="4">
        <v>3.35</v>
      </c>
      <c r="AI179" s="4">
        <v>4.6749999999999998</v>
      </c>
      <c r="AJ179" s="9">
        <v>4.6416666666666666</v>
      </c>
      <c r="AK179" s="9"/>
    </row>
    <row r="180" spans="1:37" x14ac:dyDescent="0.2">
      <c r="A180" s="3" t="s">
        <v>213</v>
      </c>
      <c r="B180" s="4">
        <v>8.3333333333333332E-3</v>
      </c>
      <c r="C180" s="4">
        <v>0.10833333333333334</v>
      </c>
      <c r="D180" s="4">
        <v>0.17500000000000002</v>
      </c>
      <c r="E180" s="4">
        <v>8.3333333333333332E-3</v>
      </c>
      <c r="F180" s="4">
        <v>1.6666666666666666E-2</v>
      </c>
      <c r="G180" s="4">
        <v>1.6666666666666666E-2</v>
      </c>
      <c r="H180" s="4">
        <v>0.14166666666666666</v>
      </c>
      <c r="I180" s="4">
        <v>4.1666666666666664E-2</v>
      </c>
      <c r="J180" s="4">
        <v>8.3333333333333332E-3</v>
      </c>
      <c r="K180" s="4">
        <v>3.3333333333333333E-2</v>
      </c>
      <c r="L180" s="4">
        <v>1.6666666666666666E-2</v>
      </c>
      <c r="M180" s="4">
        <v>8.3333333333333332E-3</v>
      </c>
      <c r="N180" s="4">
        <v>0.15833333333333333</v>
      </c>
      <c r="O180" s="4">
        <v>0.10833333333333334</v>
      </c>
      <c r="P180" s="4">
        <v>2.4999999999999998E-2</v>
      </c>
      <c r="Q180" s="4">
        <v>9.1666666666666674E-2</v>
      </c>
      <c r="R180" s="4">
        <v>7.4999999999999997E-2</v>
      </c>
      <c r="S180" s="4">
        <v>2.4999999999999998E-2</v>
      </c>
      <c r="T180" s="4">
        <v>2.4999999999999998E-2</v>
      </c>
      <c r="U180" s="4">
        <v>0.16666666666666666</v>
      </c>
      <c r="V180" s="4">
        <v>1.6666666666666666E-2</v>
      </c>
      <c r="W180" s="4">
        <v>5.8333333333333327E-2</v>
      </c>
      <c r="X180" s="4">
        <v>4.9999999999999996E-2</v>
      </c>
      <c r="Y180" s="4">
        <v>0.15</v>
      </c>
      <c r="Z180" s="4">
        <v>5.8333333333333327E-2</v>
      </c>
      <c r="AA180" s="4">
        <v>0.10833333333333334</v>
      </c>
      <c r="AB180" s="4">
        <v>0.11666666666666665</v>
      </c>
      <c r="AC180" s="4">
        <v>0.35833333333333334</v>
      </c>
      <c r="AD180" s="4">
        <v>0.29166666666666669</v>
      </c>
      <c r="AE180" s="4">
        <v>0.19166666666666665</v>
      </c>
      <c r="AF180" s="4">
        <v>0.46666666666666662</v>
      </c>
      <c r="AG180" s="4">
        <v>0.42499999999999999</v>
      </c>
      <c r="AH180" s="4">
        <v>0.20833333333333334</v>
      </c>
      <c r="AI180" s="4">
        <v>0.5083333333333333</v>
      </c>
      <c r="AJ180" s="9">
        <v>0.34166666666666662</v>
      </c>
      <c r="AK180" s="9"/>
    </row>
    <row r="181" spans="1:37" x14ac:dyDescent="0.2">
      <c r="A181" s="3" t="s">
        <v>214</v>
      </c>
      <c r="B181" s="4">
        <v>1.6666666666666666E-2</v>
      </c>
      <c r="C181" s="4">
        <v>0</v>
      </c>
      <c r="D181" s="4">
        <v>4.1666666666666664E-2</v>
      </c>
      <c r="E181" s="4">
        <v>2.4999999999999998E-2</v>
      </c>
      <c r="F181" s="4">
        <v>0</v>
      </c>
      <c r="G181" s="4">
        <v>0</v>
      </c>
      <c r="H181" s="4">
        <v>1.6666666666666666E-2</v>
      </c>
      <c r="I181" s="4">
        <v>0</v>
      </c>
      <c r="J181" s="4">
        <v>0</v>
      </c>
      <c r="K181" s="4">
        <v>0</v>
      </c>
      <c r="L181" s="4">
        <v>0</v>
      </c>
      <c r="M181" s="4">
        <v>1.6666666666666666E-2</v>
      </c>
      <c r="N181" s="4">
        <v>2.4999999999999998E-2</v>
      </c>
      <c r="O181" s="4">
        <v>2.4999999999999998E-2</v>
      </c>
      <c r="P181" s="4">
        <v>0</v>
      </c>
      <c r="Q181" s="4">
        <v>2.4999999999999998E-2</v>
      </c>
      <c r="R181" s="4">
        <v>2.4999999999999998E-2</v>
      </c>
      <c r="S181" s="4">
        <v>0</v>
      </c>
      <c r="T181" s="4">
        <v>4.1666666666666664E-2</v>
      </c>
      <c r="U181" s="4">
        <v>2.4999999999999998E-2</v>
      </c>
      <c r="V181" s="4">
        <v>0</v>
      </c>
      <c r="W181" s="4">
        <v>1.6666666666666666E-2</v>
      </c>
      <c r="X181" s="4">
        <v>0.14166666666666666</v>
      </c>
      <c r="Y181" s="4">
        <v>3.3333333333333333E-2</v>
      </c>
      <c r="Z181" s="4">
        <v>8.3333333333333332E-3</v>
      </c>
      <c r="AA181" s="4">
        <v>0</v>
      </c>
      <c r="AB181" s="4">
        <v>3.3333333333333333E-2</v>
      </c>
      <c r="AC181" s="4">
        <v>1.6666666666666666E-2</v>
      </c>
      <c r="AD181" s="4">
        <v>0</v>
      </c>
      <c r="AE181" s="4">
        <v>2.4999999999999998E-2</v>
      </c>
      <c r="AF181" s="4">
        <v>0</v>
      </c>
      <c r="AG181" s="4">
        <v>0</v>
      </c>
      <c r="AH181" s="4">
        <v>7.4999999999999997E-2</v>
      </c>
      <c r="AI181" s="4">
        <v>0.11666666666666665</v>
      </c>
      <c r="AJ181" s="9">
        <v>0.10833333333333334</v>
      </c>
      <c r="AK181" s="9"/>
    </row>
    <row r="182" spans="1:37" x14ac:dyDescent="0.2">
      <c r="A182" s="3" t="s">
        <v>215</v>
      </c>
      <c r="B182" s="4">
        <v>12.683333333333332</v>
      </c>
      <c r="C182" s="4">
        <v>12.283333333333333</v>
      </c>
      <c r="D182" s="4">
        <v>11.991666666666667</v>
      </c>
      <c r="E182" s="4">
        <v>13.85</v>
      </c>
      <c r="F182" s="4">
        <v>14.725</v>
      </c>
      <c r="G182" s="4">
        <v>17.066666666666666</v>
      </c>
      <c r="H182" s="4">
        <v>18.75</v>
      </c>
      <c r="I182" s="4">
        <v>21.866666666666664</v>
      </c>
      <c r="J182" s="4">
        <v>24.508333333333336</v>
      </c>
      <c r="K182" s="4">
        <v>25.724999999999998</v>
      </c>
      <c r="L182" s="4">
        <v>25.150000000000002</v>
      </c>
      <c r="M182" s="4">
        <v>24.841666666666669</v>
      </c>
      <c r="N182" s="4">
        <v>28.875</v>
      </c>
      <c r="O182" s="4">
        <v>30.166666666666668</v>
      </c>
      <c r="P182" s="4">
        <v>30.566666666666666</v>
      </c>
      <c r="Q182" s="4">
        <v>33.391666666666666</v>
      </c>
      <c r="R182" s="4">
        <v>34.175000000000004</v>
      </c>
      <c r="S182" s="4">
        <v>35.35</v>
      </c>
      <c r="T182" s="4">
        <v>35.333333333333336</v>
      </c>
      <c r="U182" s="4">
        <v>33.175000000000004</v>
      </c>
      <c r="V182" s="4">
        <v>34.55833333333333</v>
      </c>
      <c r="W182" s="4">
        <v>34.024999999999999</v>
      </c>
      <c r="X182" s="4">
        <v>35.491666666666667</v>
      </c>
      <c r="Y182" s="4">
        <v>35.158333333333331</v>
      </c>
      <c r="Z182" s="4">
        <v>33.883333333333333</v>
      </c>
      <c r="AA182" s="4">
        <v>33.824999999999996</v>
      </c>
      <c r="AB182" s="4">
        <v>33.641666666666666</v>
      </c>
      <c r="AC182" s="4">
        <v>35.05833333333333</v>
      </c>
      <c r="AD182" s="4">
        <v>32.166666666666664</v>
      </c>
      <c r="AE182" s="4">
        <v>33.791666666666664</v>
      </c>
      <c r="AF182" s="4">
        <v>32.574999999999996</v>
      </c>
      <c r="AG182" s="4">
        <v>35.56666666666667</v>
      </c>
      <c r="AH182" s="4">
        <v>40</v>
      </c>
      <c r="AI182" s="4">
        <v>37.25</v>
      </c>
      <c r="AJ182" s="9">
        <v>35.80833333333333</v>
      </c>
      <c r="AK182" s="9"/>
    </row>
    <row r="183" spans="1:37" x14ac:dyDescent="0.2">
      <c r="A183" s="3" t="s">
        <v>216</v>
      </c>
      <c r="B183" s="4">
        <v>6.2583333333333329</v>
      </c>
      <c r="C183" s="4">
        <v>6.9083333333333341</v>
      </c>
      <c r="D183" s="4">
        <v>6.7166666666666659</v>
      </c>
      <c r="E183" s="4">
        <v>6.4750000000000005</v>
      </c>
      <c r="F183" s="4">
        <v>7.8416666666666659</v>
      </c>
      <c r="G183" s="4">
        <v>8.5250000000000004</v>
      </c>
      <c r="H183" s="4">
        <v>8.2416666666666671</v>
      </c>
      <c r="I183" s="4">
        <v>8.4500000000000011</v>
      </c>
      <c r="J183" s="4">
        <v>8.8583333333333325</v>
      </c>
      <c r="K183" s="4">
        <v>9.1</v>
      </c>
      <c r="L183" s="4">
        <v>8.5666666666666664</v>
      </c>
      <c r="M183" s="4">
        <v>9.4166666666666661</v>
      </c>
      <c r="N183" s="4">
        <v>10.933333333333332</v>
      </c>
      <c r="O183" s="4">
        <v>11.291666666666666</v>
      </c>
      <c r="P183" s="4">
        <v>12.391666666666666</v>
      </c>
      <c r="Q183" s="4">
        <v>12.233333333333334</v>
      </c>
      <c r="R183" s="4">
        <v>13.125</v>
      </c>
      <c r="S183" s="4">
        <v>11.941666666666668</v>
      </c>
      <c r="T183" s="4">
        <v>13.558333333333332</v>
      </c>
      <c r="U183" s="4">
        <v>12.133333333333333</v>
      </c>
      <c r="V183" s="4">
        <v>11.424999999999999</v>
      </c>
      <c r="W183" s="4">
        <v>10.533333333333333</v>
      </c>
      <c r="X183" s="4">
        <v>12.416666666666666</v>
      </c>
      <c r="Y183" s="4">
        <v>12.583333333333334</v>
      </c>
      <c r="Z183" s="4">
        <v>11.225</v>
      </c>
      <c r="AA183" s="4">
        <v>11.708333333333334</v>
      </c>
      <c r="AB183" s="4">
        <v>11.75</v>
      </c>
      <c r="AC183" s="4">
        <v>11.075000000000001</v>
      </c>
      <c r="AD183" s="4">
        <v>9.7916666666666661</v>
      </c>
      <c r="AE183" s="4">
        <v>11.966666666666667</v>
      </c>
      <c r="AF183" s="4">
        <v>13.633333333333333</v>
      </c>
      <c r="AG183" s="4">
        <v>14</v>
      </c>
      <c r="AH183" s="4">
        <v>15.325000000000001</v>
      </c>
      <c r="AI183" s="4">
        <v>14.208333333333334</v>
      </c>
      <c r="AJ183" s="9">
        <v>14.991666666666667</v>
      </c>
      <c r="AK183" s="9"/>
    </row>
    <row r="184" spans="1:37" x14ac:dyDescent="0.2">
      <c r="A184" s="3" t="s">
        <v>217</v>
      </c>
      <c r="B184" s="4">
        <v>7.05</v>
      </c>
      <c r="C184" s="4">
        <v>7.916666666666667</v>
      </c>
      <c r="D184" s="4">
        <v>7.2416666666666671</v>
      </c>
      <c r="E184" s="4">
        <v>8.3916666666666675</v>
      </c>
      <c r="F184" s="4">
        <v>9.1</v>
      </c>
      <c r="G184" s="4">
        <v>9.6166666666666671</v>
      </c>
      <c r="H184" s="4">
        <v>9.0333333333333332</v>
      </c>
      <c r="I184" s="4">
        <v>10.408333333333333</v>
      </c>
      <c r="J184" s="4">
        <v>9.5250000000000004</v>
      </c>
      <c r="K184" s="4">
        <v>10.216666666666667</v>
      </c>
      <c r="L184" s="4">
        <v>8.9333333333333336</v>
      </c>
      <c r="M184" s="4">
        <v>9.0333333333333332</v>
      </c>
      <c r="N184" s="4">
        <v>10.475</v>
      </c>
      <c r="O184" s="4">
        <v>10.558333333333334</v>
      </c>
      <c r="P184" s="4">
        <v>11.575000000000001</v>
      </c>
      <c r="Q184" s="4">
        <v>9.6916666666666664</v>
      </c>
      <c r="R184" s="4">
        <v>9.3916666666666675</v>
      </c>
      <c r="S184" s="4">
        <v>9.4166666666666661</v>
      </c>
      <c r="T184" s="4">
        <v>10.966666666666667</v>
      </c>
      <c r="U184" s="4">
        <v>8.2833333333333332</v>
      </c>
      <c r="V184" s="4">
        <v>8.0166666666666675</v>
      </c>
      <c r="W184" s="4">
        <v>8.6583333333333332</v>
      </c>
      <c r="X184" s="4">
        <v>7.3250000000000002</v>
      </c>
      <c r="Y184" s="4">
        <v>7.8250000000000002</v>
      </c>
      <c r="Z184" s="4">
        <v>9.1833333333333336</v>
      </c>
      <c r="AA184" s="4">
        <v>8.25</v>
      </c>
      <c r="AB184" s="4">
        <v>7.6749999999999998</v>
      </c>
      <c r="AC184" s="4">
        <v>7.833333333333333</v>
      </c>
      <c r="AD184" s="4">
        <v>6.166666666666667</v>
      </c>
      <c r="AE184" s="4">
        <v>8.2833333333333332</v>
      </c>
      <c r="AF184" s="4">
        <v>8.2333333333333325</v>
      </c>
      <c r="AG184" s="4">
        <v>8.65</v>
      </c>
      <c r="AH184" s="4">
        <v>8.0583333333333336</v>
      </c>
      <c r="AI184" s="4">
        <v>8.9916666666666671</v>
      </c>
      <c r="AJ184" s="9">
        <v>8.9249999999999989</v>
      </c>
      <c r="AK184" s="9"/>
    </row>
    <row r="185" spans="1:37" x14ac:dyDescent="0.2">
      <c r="A185" s="3" t="s">
        <v>218</v>
      </c>
      <c r="B185" s="4">
        <v>7.6916666666666664</v>
      </c>
      <c r="C185" s="4">
        <v>8.2666666666666675</v>
      </c>
      <c r="D185" s="4">
        <v>8.4833333333333325</v>
      </c>
      <c r="E185" s="4">
        <v>8.0250000000000004</v>
      </c>
      <c r="F185" s="4">
        <v>10.4</v>
      </c>
      <c r="G185" s="4">
        <v>10.875</v>
      </c>
      <c r="H185" s="4">
        <v>10.5</v>
      </c>
      <c r="I185" s="4">
        <v>10.616666666666667</v>
      </c>
      <c r="J185" s="4">
        <v>11.408333333333333</v>
      </c>
      <c r="K185" s="4">
        <v>10.983333333333334</v>
      </c>
      <c r="L185" s="4">
        <v>10.216666666666667</v>
      </c>
      <c r="M185" s="4">
        <v>10.341666666666667</v>
      </c>
      <c r="N185" s="4">
        <v>11.133333333333333</v>
      </c>
      <c r="O185" s="4">
        <v>12.450000000000001</v>
      </c>
      <c r="P185" s="4">
        <v>13.858333333333334</v>
      </c>
      <c r="Q185" s="4">
        <v>12.758333333333333</v>
      </c>
      <c r="R185" s="4">
        <v>13.233333333333334</v>
      </c>
      <c r="S185" s="4">
        <v>10.375</v>
      </c>
      <c r="T185" s="4">
        <v>12.450000000000001</v>
      </c>
      <c r="U185" s="4">
        <v>9.2333333333333325</v>
      </c>
      <c r="V185" s="4">
        <v>10.275</v>
      </c>
      <c r="W185" s="4">
        <v>8.875</v>
      </c>
      <c r="X185" s="4">
        <v>8.2416666666666671</v>
      </c>
      <c r="Y185" s="4">
        <v>9.875</v>
      </c>
      <c r="Z185" s="4">
        <v>9.8916666666666675</v>
      </c>
      <c r="AA185" s="4">
        <v>9.1666666666666661</v>
      </c>
      <c r="AB185" s="4">
        <v>8.7333333333333325</v>
      </c>
      <c r="AC185" s="4">
        <v>9.2166666666666668</v>
      </c>
      <c r="AD185" s="4">
        <v>9.25</v>
      </c>
      <c r="AE185" s="4">
        <v>8.4666666666666668</v>
      </c>
      <c r="AF185" s="4">
        <v>8.625</v>
      </c>
      <c r="AG185" s="4">
        <v>8.85</v>
      </c>
      <c r="AH185" s="4">
        <v>8.9166666666666661</v>
      </c>
      <c r="AI185" s="4">
        <v>10.058333333333334</v>
      </c>
      <c r="AJ185" s="9">
        <v>9.65</v>
      </c>
      <c r="AK185" s="9"/>
    </row>
    <row r="186" spans="1:37" x14ac:dyDescent="0.2">
      <c r="A186" s="3" t="s">
        <v>219</v>
      </c>
      <c r="B186" s="4">
        <v>5.2416666666666663</v>
      </c>
      <c r="C186" s="4">
        <v>6.083333333333333</v>
      </c>
      <c r="D186" s="4">
        <v>5.4083333333333341</v>
      </c>
      <c r="E186" s="4">
        <v>5.625</v>
      </c>
      <c r="F186" s="4">
        <v>8.6083333333333325</v>
      </c>
      <c r="G186" s="4">
        <v>8.6416666666666675</v>
      </c>
      <c r="H186" s="4">
        <v>9.75</v>
      </c>
      <c r="I186" s="4">
        <v>9.7333333333333325</v>
      </c>
      <c r="J186" s="4">
        <v>9.7666666666666675</v>
      </c>
      <c r="K186" s="4">
        <v>9.7750000000000004</v>
      </c>
      <c r="L186" s="4">
        <v>8.5333333333333332</v>
      </c>
      <c r="M186" s="4">
        <v>8.1416666666666675</v>
      </c>
      <c r="N186" s="4">
        <v>10.25</v>
      </c>
      <c r="O186" s="4">
        <v>10.25</v>
      </c>
      <c r="P186" s="4">
        <v>11.341666666666667</v>
      </c>
      <c r="Q186" s="4">
        <v>12.700000000000001</v>
      </c>
      <c r="R186" s="4">
        <v>10.966666666666667</v>
      </c>
      <c r="S186" s="4">
        <v>10.066666666666666</v>
      </c>
      <c r="T186" s="4">
        <v>11.516666666666666</v>
      </c>
      <c r="U186" s="4">
        <v>10.116666666666667</v>
      </c>
      <c r="V186" s="4">
        <v>9.7249999999999996</v>
      </c>
      <c r="W186" s="4">
        <v>10.666666666666666</v>
      </c>
      <c r="X186" s="4">
        <v>10.141666666666667</v>
      </c>
      <c r="Y186" s="4">
        <v>9.4500000000000011</v>
      </c>
      <c r="Z186" s="4">
        <v>9.3583333333333325</v>
      </c>
      <c r="AA186" s="4">
        <v>9.7249999999999996</v>
      </c>
      <c r="AB186" s="4">
        <v>9.2750000000000004</v>
      </c>
      <c r="AC186" s="4">
        <v>8.6916666666666664</v>
      </c>
      <c r="AD186" s="4">
        <v>7.9916666666666671</v>
      </c>
      <c r="AE186" s="4">
        <v>9.1416666666666675</v>
      </c>
      <c r="AF186" s="4">
        <v>10.366666666666667</v>
      </c>
      <c r="AG186" s="4">
        <v>10.016666666666667</v>
      </c>
      <c r="AH186" s="4">
        <v>9.9916666666666671</v>
      </c>
      <c r="AI186" s="4">
        <v>9.2000000000000011</v>
      </c>
      <c r="AJ186" s="9">
        <v>9.0499999999999989</v>
      </c>
      <c r="AK186" s="9"/>
    </row>
    <row r="187" spans="1:37" x14ac:dyDescent="0.2">
      <c r="A187" s="3" t="s">
        <v>220</v>
      </c>
      <c r="B187" s="4">
        <v>3.7583333333333333</v>
      </c>
      <c r="C187" s="4">
        <v>4.083333333333333</v>
      </c>
      <c r="D187" s="4">
        <v>3.6916666666666664</v>
      </c>
      <c r="E187" s="4">
        <v>4</v>
      </c>
      <c r="F187" s="4">
        <v>5.0333333333333332</v>
      </c>
      <c r="G187" s="4">
        <v>5.4249999999999998</v>
      </c>
      <c r="H187" s="4">
        <v>5.4333333333333336</v>
      </c>
      <c r="I187" s="4">
        <v>6.625</v>
      </c>
      <c r="J187" s="4">
        <v>6.375</v>
      </c>
      <c r="K187" s="4">
        <v>6.8833333333333329</v>
      </c>
      <c r="L187" s="4">
        <v>6.9416666666666664</v>
      </c>
      <c r="M187" s="4">
        <v>6.0166666666666666</v>
      </c>
      <c r="N187" s="4">
        <v>7.5916666666666659</v>
      </c>
      <c r="O187" s="4">
        <v>7.5083333333333329</v>
      </c>
      <c r="P187" s="4">
        <v>7.4750000000000005</v>
      </c>
      <c r="Q187" s="4">
        <v>8.75</v>
      </c>
      <c r="R187" s="4">
        <v>8.2249999999999996</v>
      </c>
      <c r="S187" s="4">
        <v>8.5416666666666661</v>
      </c>
      <c r="T187" s="4">
        <v>9</v>
      </c>
      <c r="U187" s="4">
        <v>7.5166666666666666</v>
      </c>
      <c r="V187" s="4">
        <v>8.1583333333333332</v>
      </c>
      <c r="W187" s="4">
        <v>8.1416666666666675</v>
      </c>
      <c r="X187" s="4">
        <v>8.0499999999999989</v>
      </c>
      <c r="Y187" s="4">
        <v>8.2999999999999989</v>
      </c>
      <c r="Z187" s="4">
        <v>9.35</v>
      </c>
      <c r="AA187" s="4">
        <v>8.7000000000000011</v>
      </c>
      <c r="AB187" s="4">
        <v>8.2333333333333325</v>
      </c>
      <c r="AC187" s="4">
        <v>7.7250000000000005</v>
      </c>
      <c r="AD187" s="4">
        <v>9.2833333333333332</v>
      </c>
      <c r="AE187" s="4">
        <v>9.3333333333333339</v>
      </c>
      <c r="AF187" s="4">
        <v>8.35</v>
      </c>
      <c r="AG187" s="4">
        <v>8.3416666666666668</v>
      </c>
      <c r="AH187" s="4">
        <v>8.625</v>
      </c>
      <c r="AI187" s="4">
        <v>11.441666666666668</v>
      </c>
      <c r="AJ187" s="9">
        <v>10.016666666666667</v>
      </c>
      <c r="AK187" s="9"/>
    </row>
    <row r="188" spans="1:37" x14ac:dyDescent="0.2">
      <c r="A188" s="3" t="s">
        <v>221</v>
      </c>
      <c r="B188" s="4">
        <v>3.0083333333333333</v>
      </c>
      <c r="C188" s="4">
        <v>2.9666666666666668</v>
      </c>
      <c r="D188" s="4">
        <v>2.8416666666666668</v>
      </c>
      <c r="E188" s="4">
        <v>2.7166666666666668</v>
      </c>
      <c r="F188" s="4">
        <v>3.1916666666666664</v>
      </c>
      <c r="G188" s="4">
        <v>3.6750000000000003</v>
      </c>
      <c r="H188" s="4">
        <v>3.5</v>
      </c>
      <c r="I188" s="4">
        <v>3.4666666666666668</v>
      </c>
      <c r="J188" s="4">
        <v>3.8833333333333333</v>
      </c>
      <c r="K188" s="4">
        <v>3.7416666666666667</v>
      </c>
      <c r="L188" s="4">
        <v>4.5666666666666664</v>
      </c>
      <c r="M188" s="4">
        <v>4.4416666666666664</v>
      </c>
      <c r="N188" s="4">
        <v>5.0166666666666666</v>
      </c>
      <c r="O188" s="4">
        <v>4.583333333333333</v>
      </c>
      <c r="P188" s="4">
        <v>5.4750000000000005</v>
      </c>
      <c r="Q188" s="4">
        <v>6.3583333333333334</v>
      </c>
      <c r="R188" s="4">
        <v>6.6499999999999995</v>
      </c>
      <c r="S188" s="4">
        <v>6.1499999999999995</v>
      </c>
      <c r="T188" s="4">
        <v>7.5</v>
      </c>
      <c r="U188" s="4">
        <v>5.5</v>
      </c>
      <c r="V188" s="4">
        <v>5.3500000000000005</v>
      </c>
      <c r="W188" s="4">
        <v>4.8166666666666664</v>
      </c>
      <c r="X188" s="4">
        <v>6.0750000000000002</v>
      </c>
      <c r="Y188" s="4">
        <v>5.6749999999999998</v>
      </c>
      <c r="Z188" s="4">
        <v>4.7833333333333332</v>
      </c>
      <c r="AA188" s="4">
        <v>6.1166666666666671</v>
      </c>
      <c r="AB188" s="4">
        <v>6.3833333333333329</v>
      </c>
      <c r="AC188" s="4">
        <v>5.7749999999999995</v>
      </c>
      <c r="AD188" s="4">
        <v>6.6916666666666664</v>
      </c>
      <c r="AE188" s="4">
        <v>6.45</v>
      </c>
      <c r="AF188" s="4">
        <v>7.2166666666666659</v>
      </c>
      <c r="AG188" s="4">
        <v>6.416666666666667</v>
      </c>
      <c r="AH188" s="4">
        <v>7.0583333333333336</v>
      </c>
      <c r="AI188" s="4">
        <v>6.916666666666667</v>
      </c>
      <c r="AJ188" s="9">
        <v>7.1583333333333341</v>
      </c>
      <c r="AK188" s="9"/>
    </row>
    <row r="189" spans="1:37" x14ac:dyDescent="0.2">
      <c r="A189" s="3" t="s">
        <v>222</v>
      </c>
      <c r="B189" s="4">
        <v>2.0249999999999999</v>
      </c>
      <c r="C189" s="4">
        <v>2.2333333333333334</v>
      </c>
      <c r="D189" s="4">
        <v>2.0833333333333335</v>
      </c>
      <c r="E189" s="4">
        <v>2.1916666666666669</v>
      </c>
      <c r="F189" s="4">
        <v>2.3916666666666666</v>
      </c>
      <c r="G189" s="4">
        <v>2.3583333333333334</v>
      </c>
      <c r="H189" s="4">
        <v>2.5416666666666665</v>
      </c>
      <c r="I189" s="4">
        <v>2.7833333333333332</v>
      </c>
      <c r="J189" s="4">
        <v>2.9583333333333335</v>
      </c>
      <c r="K189" s="4">
        <v>3.0666666666666664</v>
      </c>
      <c r="L189" s="4">
        <v>2.3333333333333335</v>
      </c>
      <c r="M189" s="4">
        <v>2.8249999999999997</v>
      </c>
      <c r="N189" s="4">
        <v>3.5916666666666668</v>
      </c>
      <c r="O189" s="4">
        <v>3.5666666666666664</v>
      </c>
      <c r="P189" s="4">
        <v>4.1083333333333334</v>
      </c>
      <c r="Q189" s="4">
        <v>4.0583333333333336</v>
      </c>
      <c r="R189" s="4">
        <v>4.2833333333333332</v>
      </c>
      <c r="S189" s="4">
        <v>4.0750000000000002</v>
      </c>
      <c r="T189" s="4">
        <v>5.1916666666666664</v>
      </c>
      <c r="U189" s="4">
        <v>3.9666666666666668</v>
      </c>
      <c r="V189" s="4">
        <v>3.9583333333333335</v>
      </c>
      <c r="W189" s="4">
        <v>3.65</v>
      </c>
      <c r="X189" s="4">
        <v>4.8999999999999995</v>
      </c>
      <c r="Y189" s="4">
        <v>4.6916666666666664</v>
      </c>
      <c r="Z189" s="4">
        <v>4.8083333333333336</v>
      </c>
      <c r="AA189" s="4">
        <v>4.708333333333333</v>
      </c>
      <c r="AB189" s="4">
        <v>3.7583333333333333</v>
      </c>
      <c r="AC189" s="4">
        <v>5.1333333333333337</v>
      </c>
      <c r="AD189" s="4">
        <v>4.2250000000000005</v>
      </c>
      <c r="AE189" s="4">
        <v>4.8500000000000005</v>
      </c>
      <c r="AF189" s="4">
        <v>5.2</v>
      </c>
      <c r="AG189" s="4">
        <v>4.7666666666666666</v>
      </c>
      <c r="AH189" s="4">
        <v>6.2666666666666666</v>
      </c>
      <c r="AI189" s="4">
        <v>5.7333333333333334</v>
      </c>
      <c r="AJ189" s="9">
        <v>6.45</v>
      </c>
      <c r="AK189" s="9"/>
    </row>
    <row r="190" spans="1:37" x14ac:dyDescent="0.2">
      <c r="A190" s="3" t="s">
        <v>223</v>
      </c>
      <c r="B190" s="4">
        <v>1.45</v>
      </c>
      <c r="C190" s="4">
        <v>1.425</v>
      </c>
      <c r="D190" s="4">
        <v>1.2249999999999999</v>
      </c>
      <c r="E190" s="4">
        <v>0.94166666666666676</v>
      </c>
      <c r="F190" s="4">
        <v>1.3666666666666665</v>
      </c>
      <c r="G190" s="4">
        <v>1.6333333333333335</v>
      </c>
      <c r="H190" s="4">
        <v>1.5416666666666667</v>
      </c>
      <c r="I190" s="4">
        <v>1.9000000000000001</v>
      </c>
      <c r="J190" s="4">
        <v>1.925</v>
      </c>
      <c r="K190" s="4">
        <v>2.0583333333333331</v>
      </c>
      <c r="L190" s="4">
        <v>2.2250000000000001</v>
      </c>
      <c r="M190" s="4">
        <v>1.7416666666666665</v>
      </c>
      <c r="N190" s="4">
        <v>1.7916666666666667</v>
      </c>
      <c r="O190" s="4">
        <v>1.9916666666666665</v>
      </c>
      <c r="P190" s="4">
        <v>1.8499999999999999</v>
      </c>
      <c r="Q190" s="4">
        <v>2.9916666666666667</v>
      </c>
      <c r="R190" s="4">
        <v>2.4583333333333335</v>
      </c>
      <c r="S190" s="4">
        <v>3.2666666666666671</v>
      </c>
      <c r="T190" s="4">
        <v>2.8333333333333335</v>
      </c>
      <c r="U190" s="4">
        <v>2.15</v>
      </c>
      <c r="V190" s="4">
        <v>1.95</v>
      </c>
      <c r="W190" s="4">
        <v>2.5083333333333333</v>
      </c>
      <c r="X190" s="4">
        <v>2.5749999999999997</v>
      </c>
      <c r="Y190" s="4">
        <v>2.75</v>
      </c>
      <c r="Z190" s="4">
        <v>3.0916666666666668</v>
      </c>
      <c r="AA190" s="4">
        <v>3.5416666666666665</v>
      </c>
      <c r="AB190" s="4">
        <v>3.9833333333333329</v>
      </c>
      <c r="AC190" s="4">
        <v>3.7416666666666667</v>
      </c>
      <c r="AD190" s="4">
        <v>4.0750000000000002</v>
      </c>
      <c r="AE190" s="4">
        <v>3.6333333333333333</v>
      </c>
      <c r="AF190" s="4">
        <v>3.7833333333333332</v>
      </c>
      <c r="AG190" s="4">
        <v>4.0333333333333332</v>
      </c>
      <c r="AH190" s="4">
        <v>4.791666666666667</v>
      </c>
      <c r="AI190" s="4">
        <v>4.3833333333333337</v>
      </c>
      <c r="AJ190" s="9">
        <v>4.4833333333333334</v>
      </c>
      <c r="AK190" s="9"/>
    </row>
    <row r="191" spans="1:37" x14ac:dyDescent="0.2">
      <c r="A191" s="3" t="s">
        <v>224</v>
      </c>
      <c r="B191" s="4">
        <v>0.33333333333333331</v>
      </c>
      <c r="C191" s="4">
        <v>0.32500000000000001</v>
      </c>
      <c r="D191" s="4">
        <v>0.52500000000000002</v>
      </c>
      <c r="E191" s="4">
        <v>0.375</v>
      </c>
      <c r="F191" s="4">
        <v>0.3833333333333333</v>
      </c>
      <c r="G191" s="4">
        <v>0.47500000000000003</v>
      </c>
      <c r="H191" s="4">
        <v>0.54166666666666663</v>
      </c>
      <c r="I191" s="4">
        <v>0.43333333333333335</v>
      </c>
      <c r="J191" s="4">
        <v>0.54166666666666663</v>
      </c>
      <c r="K191" s="4">
        <v>0.6</v>
      </c>
      <c r="L191" s="4">
        <v>0.53333333333333333</v>
      </c>
      <c r="M191" s="4">
        <v>0.59166666666666667</v>
      </c>
      <c r="N191" s="4">
        <v>0.66666666666666663</v>
      </c>
      <c r="O191" s="4">
        <v>0.82500000000000007</v>
      </c>
      <c r="P191" s="4">
        <v>0.40833333333333338</v>
      </c>
      <c r="Q191" s="4">
        <v>0.85833333333333339</v>
      </c>
      <c r="R191" s="4">
        <v>0.6</v>
      </c>
      <c r="S191" s="4">
        <v>0.7416666666666667</v>
      </c>
      <c r="T191" s="4">
        <v>0.6</v>
      </c>
      <c r="U191" s="4">
        <v>0.95833333333333337</v>
      </c>
      <c r="V191" s="4">
        <v>0.68333333333333324</v>
      </c>
      <c r="W191" s="4">
        <v>0.8666666666666667</v>
      </c>
      <c r="X191" s="4">
        <v>0.75</v>
      </c>
      <c r="Y191" s="4">
        <v>1.2666666666666666</v>
      </c>
      <c r="Z191" s="4">
        <v>0.68333333333333324</v>
      </c>
      <c r="AA191" s="4">
        <v>0.75</v>
      </c>
      <c r="AB191" s="4">
        <v>1.25</v>
      </c>
      <c r="AC191" s="4">
        <v>1.2083333333333333</v>
      </c>
      <c r="AD191" s="4">
        <v>1.9166666666666667</v>
      </c>
      <c r="AE191" s="4">
        <v>2.4833333333333334</v>
      </c>
      <c r="AF191" s="4">
        <v>2.4583333333333335</v>
      </c>
      <c r="AG191" s="4">
        <v>3.1416666666666671</v>
      </c>
      <c r="AH191" s="4">
        <v>2.9666666666666668</v>
      </c>
      <c r="AI191" s="4">
        <v>3.25</v>
      </c>
      <c r="AJ191" s="9">
        <v>3.1999999999999997</v>
      </c>
      <c r="AK191" s="9"/>
    </row>
    <row r="192" spans="1:37" x14ac:dyDescent="0.2">
      <c r="A192" s="3" t="s">
        <v>225</v>
      </c>
      <c r="B192" s="4">
        <v>0.14166666666666666</v>
      </c>
      <c r="C192" s="4">
        <v>9.1666666666666674E-2</v>
      </c>
      <c r="D192" s="4">
        <v>0.17500000000000002</v>
      </c>
      <c r="E192" s="4">
        <v>0.10833333333333334</v>
      </c>
      <c r="F192" s="4">
        <v>9.9999999999999992E-2</v>
      </c>
      <c r="G192" s="4">
        <v>9.1666666666666674E-2</v>
      </c>
      <c r="H192" s="4">
        <v>0.13333333333333333</v>
      </c>
      <c r="I192" s="4">
        <v>0.15</v>
      </c>
      <c r="J192" s="4">
        <v>9.1666666666666674E-2</v>
      </c>
      <c r="K192" s="4">
        <v>0.15833333333333333</v>
      </c>
      <c r="L192" s="4">
        <v>0.25</v>
      </c>
      <c r="M192" s="4">
        <v>0.27499999999999997</v>
      </c>
      <c r="N192" s="4">
        <v>0.17500000000000002</v>
      </c>
      <c r="O192" s="4">
        <v>0.17500000000000002</v>
      </c>
      <c r="P192" s="4">
        <v>0.15833333333333333</v>
      </c>
      <c r="Q192" s="4">
        <v>0.19166666666666665</v>
      </c>
      <c r="R192" s="4">
        <v>0.35833333333333334</v>
      </c>
      <c r="S192" s="4">
        <v>0.19999999999999998</v>
      </c>
      <c r="T192" s="4">
        <v>0.22500000000000001</v>
      </c>
      <c r="U192" s="4">
        <v>0.44166666666666665</v>
      </c>
      <c r="V192" s="4">
        <v>0.25</v>
      </c>
      <c r="W192" s="4">
        <v>0.13333333333333333</v>
      </c>
      <c r="X192" s="4">
        <v>0.19166666666666665</v>
      </c>
      <c r="Y192" s="4">
        <v>0.17500000000000002</v>
      </c>
      <c r="Z192" s="4">
        <v>0.29166666666666669</v>
      </c>
      <c r="AA192" s="4">
        <v>0.19166666666666665</v>
      </c>
      <c r="AB192" s="4">
        <v>0.33333333333333331</v>
      </c>
      <c r="AC192" s="4">
        <v>0.28333333333333333</v>
      </c>
      <c r="AD192" s="4">
        <v>0.47500000000000003</v>
      </c>
      <c r="AE192" s="4">
        <v>0.3</v>
      </c>
      <c r="AF192" s="4">
        <v>0.46666666666666662</v>
      </c>
      <c r="AG192" s="4">
        <v>0.65833333333333333</v>
      </c>
      <c r="AH192" s="4">
        <v>0.6</v>
      </c>
      <c r="AI192" s="4">
        <v>0.54166666666666663</v>
      </c>
      <c r="AJ192" s="9">
        <v>1.05</v>
      </c>
      <c r="AK192" s="9"/>
    </row>
    <row r="193" spans="1:37" x14ac:dyDescent="0.2">
      <c r="A193" s="3" t="s">
        <v>226</v>
      </c>
      <c r="B193" s="4">
        <v>3.3333333333333333E-2</v>
      </c>
      <c r="C193" s="4">
        <v>0</v>
      </c>
      <c r="D193" s="4">
        <v>0</v>
      </c>
      <c r="E193" s="4">
        <v>4.1666666666666664E-2</v>
      </c>
      <c r="F193" s="4">
        <v>1.6666666666666666E-2</v>
      </c>
      <c r="G193" s="4">
        <v>1.6666666666666666E-2</v>
      </c>
      <c r="H193" s="4">
        <v>6.6666666666666666E-2</v>
      </c>
      <c r="I193" s="4">
        <v>4.1666666666666664E-2</v>
      </c>
      <c r="J193" s="4">
        <v>0</v>
      </c>
      <c r="K193" s="4">
        <v>7.4999999999999997E-2</v>
      </c>
      <c r="L193" s="4">
        <v>3.3333333333333333E-2</v>
      </c>
      <c r="M193" s="4">
        <v>4.9999999999999996E-2</v>
      </c>
      <c r="N193" s="4">
        <v>3.3333333333333333E-2</v>
      </c>
      <c r="O193" s="4">
        <v>3.3333333333333333E-2</v>
      </c>
      <c r="P193" s="4">
        <v>4.9999999999999996E-2</v>
      </c>
      <c r="Q193" s="4">
        <v>0.17500000000000002</v>
      </c>
      <c r="R193" s="4">
        <v>0</v>
      </c>
      <c r="S193" s="4">
        <v>0.125</v>
      </c>
      <c r="T193" s="4">
        <v>6.6666666666666666E-2</v>
      </c>
      <c r="U193" s="4">
        <v>4.1666666666666664E-2</v>
      </c>
      <c r="V193" s="4">
        <v>4.9999999999999996E-2</v>
      </c>
      <c r="W193" s="4">
        <v>4.9999999999999996E-2</v>
      </c>
      <c r="X193" s="4">
        <v>0.125</v>
      </c>
      <c r="Y193" s="4">
        <v>8.3333333333333329E-2</v>
      </c>
      <c r="Z193" s="4">
        <v>2.4999999999999998E-2</v>
      </c>
      <c r="AA193" s="4">
        <v>2.4999999999999998E-2</v>
      </c>
      <c r="AB193" s="4">
        <v>9.1666666666666674E-2</v>
      </c>
      <c r="AC193" s="4">
        <v>5.8333333333333327E-2</v>
      </c>
      <c r="AD193" s="4">
        <v>0.22500000000000001</v>
      </c>
      <c r="AE193" s="4">
        <v>3.3333333333333333E-2</v>
      </c>
      <c r="AF193" s="4">
        <v>0.15833333333333333</v>
      </c>
      <c r="AG193" s="4">
        <v>0.20833333333333334</v>
      </c>
      <c r="AH193" s="4">
        <v>0.3</v>
      </c>
      <c r="AI193" s="4">
        <v>0.35833333333333334</v>
      </c>
      <c r="AJ193" s="9">
        <v>0.35000000000000003</v>
      </c>
      <c r="AK193" s="9"/>
    </row>
    <row r="194" spans="1:37" x14ac:dyDescent="0.2">
      <c r="A194" s="3" t="s">
        <v>227</v>
      </c>
      <c r="B194" s="4">
        <v>74.125</v>
      </c>
      <c r="C194" s="4">
        <v>76.524999999999991</v>
      </c>
      <c r="D194" s="4">
        <v>71.358333333333334</v>
      </c>
      <c r="E194" s="4">
        <v>71.825000000000003</v>
      </c>
      <c r="F194" s="4">
        <v>82.174999999999997</v>
      </c>
      <c r="G194" s="4">
        <v>85.683333333333337</v>
      </c>
      <c r="H194" s="4">
        <v>77.75</v>
      </c>
      <c r="I194" s="4">
        <v>77.674999999999997</v>
      </c>
      <c r="J194" s="4">
        <v>83.091666666666669</v>
      </c>
      <c r="K194" s="4">
        <v>77.88333333333334</v>
      </c>
      <c r="L194" s="4">
        <v>67.083333333333329</v>
      </c>
      <c r="M194" s="4">
        <v>63.824999999999996</v>
      </c>
      <c r="N194" s="4">
        <v>76.2</v>
      </c>
      <c r="O194" s="4">
        <v>84.05</v>
      </c>
      <c r="P194" s="4">
        <v>81.716666666666669</v>
      </c>
      <c r="Q194" s="4">
        <v>82.075000000000003</v>
      </c>
      <c r="R194" s="4">
        <v>77.891666666666666</v>
      </c>
      <c r="S194" s="4">
        <v>73.691666666666663</v>
      </c>
      <c r="T194" s="4">
        <v>71.875</v>
      </c>
      <c r="U194" s="4">
        <v>69.075000000000003</v>
      </c>
      <c r="V194" s="4">
        <v>65.475000000000009</v>
      </c>
      <c r="W194" s="4">
        <v>62.508333333333333</v>
      </c>
      <c r="X194" s="4">
        <v>61.891666666666673</v>
      </c>
      <c r="Y194" s="4">
        <v>64.158333333333331</v>
      </c>
      <c r="Z194" s="4">
        <v>60.891666666666673</v>
      </c>
      <c r="AA194" s="4">
        <v>60.641666666666673</v>
      </c>
      <c r="AB194" s="4">
        <v>59.524999999999999</v>
      </c>
      <c r="AC194" s="4">
        <v>60.425000000000004</v>
      </c>
      <c r="AD194" s="4">
        <v>57.241666666666667</v>
      </c>
      <c r="AE194" s="4">
        <v>57.791666666666664</v>
      </c>
      <c r="AF194" s="4">
        <v>59.108333333333327</v>
      </c>
      <c r="AG194" s="4">
        <v>63.758333333333333</v>
      </c>
      <c r="AH194" s="4">
        <v>68.924999999999997</v>
      </c>
      <c r="AI194" s="4">
        <v>63.875</v>
      </c>
      <c r="AJ194" s="9">
        <v>59.716666666666669</v>
      </c>
      <c r="AK194" s="9"/>
    </row>
    <row r="195" spans="1:37" x14ac:dyDescent="0.2">
      <c r="A195" s="3" t="s">
        <v>228</v>
      </c>
      <c r="B195" s="4">
        <v>37.641666666666666</v>
      </c>
      <c r="C195" s="4">
        <v>39.9</v>
      </c>
      <c r="D195" s="4">
        <v>40.550000000000004</v>
      </c>
      <c r="E195" s="4">
        <v>41.699999999999996</v>
      </c>
      <c r="F195" s="4">
        <v>55.166666666666664</v>
      </c>
      <c r="G195" s="4">
        <v>55.708333333333336</v>
      </c>
      <c r="H195" s="4">
        <v>52.475000000000001</v>
      </c>
      <c r="I195" s="4">
        <v>49.475000000000001</v>
      </c>
      <c r="J195" s="4">
        <v>51.975000000000001</v>
      </c>
      <c r="K195" s="4">
        <v>50.458333333333336</v>
      </c>
      <c r="L195" s="4">
        <v>45.466666666666669</v>
      </c>
      <c r="M195" s="4">
        <v>45.258333333333333</v>
      </c>
      <c r="N195" s="4">
        <v>58.608333333333327</v>
      </c>
      <c r="O195" s="4">
        <v>71.958333333333329</v>
      </c>
      <c r="P195" s="4">
        <v>74.3</v>
      </c>
      <c r="Q195" s="4">
        <v>74.166666666666671</v>
      </c>
      <c r="R195" s="4">
        <v>62.158333333333331</v>
      </c>
      <c r="S195" s="4">
        <v>59.716666666666669</v>
      </c>
      <c r="T195" s="4">
        <v>62.433333333333337</v>
      </c>
      <c r="U195" s="4">
        <v>56.225000000000001</v>
      </c>
      <c r="V195" s="4">
        <v>51.941666666666663</v>
      </c>
      <c r="W195" s="4">
        <v>40.916666666666664</v>
      </c>
      <c r="X195" s="4">
        <v>42.274999999999999</v>
      </c>
      <c r="Y195" s="4">
        <v>44.491666666666667</v>
      </c>
      <c r="Z195" s="4">
        <v>43.675000000000004</v>
      </c>
      <c r="AA195" s="4">
        <v>43.85</v>
      </c>
      <c r="AB195" s="4">
        <v>42.625</v>
      </c>
      <c r="AC195" s="4">
        <v>35.341666666666669</v>
      </c>
      <c r="AD195" s="4">
        <v>34.641666666666666</v>
      </c>
      <c r="AE195" s="4">
        <v>33.708333333333336</v>
      </c>
      <c r="AF195" s="4">
        <v>37.966666666666669</v>
      </c>
      <c r="AG195" s="4">
        <v>44.541666666666664</v>
      </c>
      <c r="AH195" s="4">
        <v>46.1</v>
      </c>
      <c r="AI195" s="4">
        <v>48.233333333333327</v>
      </c>
      <c r="AJ195" s="9">
        <v>50.383333333333333</v>
      </c>
      <c r="AK195" s="9"/>
    </row>
    <row r="196" spans="1:37" x14ac:dyDescent="0.2">
      <c r="A196" s="3" t="s">
        <v>229</v>
      </c>
      <c r="B196" s="4">
        <v>20.375</v>
      </c>
      <c r="C196" s="4">
        <v>21.391666666666666</v>
      </c>
      <c r="D196" s="4">
        <v>21.408333333333331</v>
      </c>
      <c r="E196" s="4">
        <v>23.358333333333334</v>
      </c>
      <c r="F196" s="4">
        <v>31.375</v>
      </c>
      <c r="G196" s="4">
        <v>35.375</v>
      </c>
      <c r="H196" s="4">
        <v>30.058333333333334</v>
      </c>
      <c r="I196" s="4">
        <v>31.650000000000002</v>
      </c>
      <c r="J196" s="4">
        <v>32.550000000000004</v>
      </c>
      <c r="K196" s="4">
        <v>34.608333333333334</v>
      </c>
      <c r="L196" s="4">
        <v>31.283333333333331</v>
      </c>
      <c r="M196" s="4">
        <v>29.891666666666666</v>
      </c>
      <c r="N196" s="4">
        <v>37.583333333333336</v>
      </c>
      <c r="O196" s="4">
        <v>45.441666666666663</v>
      </c>
      <c r="P196" s="4">
        <v>45.225000000000001</v>
      </c>
      <c r="Q196" s="4">
        <v>42.241666666666667</v>
      </c>
      <c r="R196" s="4">
        <v>37.333333333333336</v>
      </c>
      <c r="S196" s="4">
        <v>36.925000000000004</v>
      </c>
      <c r="T196" s="4">
        <v>40.158333333333331</v>
      </c>
      <c r="U196" s="4">
        <v>35.591666666666669</v>
      </c>
      <c r="V196" s="4">
        <v>31.866666666666664</v>
      </c>
      <c r="W196" s="4">
        <v>33</v>
      </c>
      <c r="X196" s="4">
        <v>28.566666666666666</v>
      </c>
      <c r="Y196" s="4">
        <v>32.44166666666667</v>
      </c>
      <c r="Z196" s="4">
        <v>32.85</v>
      </c>
      <c r="AA196" s="4">
        <v>28.316666666666666</v>
      </c>
      <c r="AB196" s="4">
        <v>25.099999999999998</v>
      </c>
      <c r="AC196" s="4">
        <v>26.375</v>
      </c>
      <c r="AD196" s="4">
        <v>24.341666666666669</v>
      </c>
      <c r="AE196" s="4">
        <v>24.95</v>
      </c>
      <c r="AF196" s="4">
        <v>30.675000000000001</v>
      </c>
      <c r="AG196" s="4">
        <v>35.366666666666667</v>
      </c>
      <c r="AH196" s="4">
        <v>32.108333333333334</v>
      </c>
      <c r="AI196" s="4">
        <v>32.208333333333336</v>
      </c>
      <c r="AJ196" s="9">
        <v>35.824999999999996</v>
      </c>
      <c r="AK196" s="9"/>
    </row>
    <row r="197" spans="1:37" x14ac:dyDescent="0.2">
      <c r="A197" s="3" t="s">
        <v>230</v>
      </c>
      <c r="B197" s="4">
        <v>16.55</v>
      </c>
      <c r="C197" s="4">
        <v>19.083333333333332</v>
      </c>
      <c r="D197" s="4">
        <v>19.8</v>
      </c>
      <c r="E197" s="4">
        <v>20.283333333333335</v>
      </c>
      <c r="F197" s="4">
        <v>25.716666666666669</v>
      </c>
      <c r="G197" s="4">
        <v>29.041666666666668</v>
      </c>
      <c r="H197" s="4">
        <v>24.858333333333334</v>
      </c>
      <c r="I197" s="4">
        <v>26.224999999999998</v>
      </c>
      <c r="J197" s="4">
        <v>28.991666666666664</v>
      </c>
      <c r="K197" s="4">
        <v>28.375</v>
      </c>
      <c r="L197" s="4">
        <v>26.275000000000002</v>
      </c>
      <c r="M197" s="4">
        <v>25.633333333333336</v>
      </c>
      <c r="N197" s="4">
        <v>33.391666666666666</v>
      </c>
      <c r="O197" s="4">
        <v>38.94166666666667</v>
      </c>
      <c r="P197" s="4">
        <v>40.81666666666667</v>
      </c>
      <c r="Q197" s="4">
        <v>40.666666666666664</v>
      </c>
      <c r="R197" s="4">
        <v>36.68333333333333</v>
      </c>
      <c r="S197" s="4">
        <v>33.875</v>
      </c>
      <c r="T197" s="4">
        <v>35.824999999999996</v>
      </c>
      <c r="U197" s="4">
        <v>29.8</v>
      </c>
      <c r="V197" s="4">
        <v>31.45</v>
      </c>
      <c r="W197" s="4">
        <v>26.875</v>
      </c>
      <c r="X197" s="4">
        <v>26.266666666666666</v>
      </c>
      <c r="Y197" s="4">
        <v>31.433333333333334</v>
      </c>
      <c r="Z197" s="4">
        <v>28.733333333333334</v>
      </c>
      <c r="AA197" s="4">
        <v>27.516666666666666</v>
      </c>
      <c r="AB197" s="4">
        <v>24.641666666666666</v>
      </c>
      <c r="AC197" s="4">
        <v>24.108333333333334</v>
      </c>
      <c r="AD197" s="4">
        <v>24.008333333333336</v>
      </c>
      <c r="AE197" s="4">
        <v>22.641666666666666</v>
      </c>
      <c r="AF197" s="4">
        <v>24.333333333333332</v>
      </c>
      <c r="AG197" s="4">
        <v>28.266666666666666</v>
      </c>
      <c r="AH197" s="4">
        <v>27.041666666666668</v>
      </c>
      <c r="AI197" s="4">
        <v>28.483333333333334</v>
      </c>
      <c r="AJ197" s="9">
        <v>29.966666666666669</v>
      </c>
      <c r="AK197" s="9"/>
    </row>
    <row r="198" spans="1:37" x14ac:dyDescent="0.2">
      <c r="A198" s="3" t="s">
        <v>231</v>
      </c>
      <c r="B198" s="4">
        <v>11.766666666666666</v>
      </c>
      <c r="C198" s="4">
        <v>11.591666666666667</v>
      </c>
      <c r="D198" s="4">
        <v>12.141666666666666</v>
      </c>
      <c r="E198" s="4">
        <v>14.541666666666666</v>
      </c>
      <c r="F198" s="4">
        <v>20.916666666666668</v>
      </c>
      <c r="G198" s="4">
        <v>23.125</v>
      </c>
      <c r="H198" s="4">
        <v>23.566666666666666</v>
      </c>
      <c r="I198" s="4">
        <v>24.474999999999998</v>
      </c>
      <c r="J198" s="4">
        <v>26.775000000000002</v>
      </c>
      <c r="K198" s="4">
        <v>26.766666666666666</v>
      </c>
      <c r="L198" s="4">
        <v>22.558333333333334</v>
      </c>
      <c r="M198" s="4">
        <v>22.8</v>
      </c>
      <c r="N198" s="4">
        <v>27.341666666666669</v>
      </c>
      <c r="O198" s="4">
        <v>32.68333333333333</v>
      </c>
      <c r="P198" s="4">
        <v>35.358333333333334</v>
      </c>
      <c r="Q198" s="4">
        <v>40.141666666666666</v>
      </c>
      <c r="R198" s="4">
        <v>33.56666666666667</v>
      </c>
      <c r="S198" s="4">
        <v>31.099999999999998</v>
      </c>
      <c r="T198" s="4">
        <v>33.641666666666666</v>
      </c>
      <c r="U198" s="4">
        <v>32.666666666666664</v>
      </c>
      <c r="V198" s="4">
        <v>28.941666666666666</v>
      </c>
      <c r="W198" s="4">
        <v>31.066666666666666</v>
      </c>
      <c r="X198" s="4">
        <v>27.091666666666669</v>
      </c>
      <c r="Y198" s="4">
        <v>26.941666666666666</v>
      </c>
      <c r="Z198" s="4">
        <v>25.908333333333331</v>
      </c>
      <c r="AA198" s="4">
        <v>26.241666666666664</v>
      </c>
      <c r="AB198" s="4">
        <v>24.591666666666669</v>
      </c>
      <c r="AC198" s="4">
        <v>23.491666666666664</v>
      </c>
      <c r="AD198" s="4">
        <v>21.75</v>
      </c>
      <c r="AE198" s="4">
        <v>22.908333333333331</v>
      </c>
      <c r="AF198" s="4">
        <v>28.533333333333331</v>
      </c>
      <c r="AG198" s="4">
        <v>27.391666666666666</v>
      </c>
      <c r="AH198" s="4">
        <v>25.574999999999999</v>
      </c>
      <c r="AI198" s="4">
        <v>25.866666666666664</v>
      </c>
      <c r="AJ198" s="9">
        <v>26.650000000000002</v>
      </c>
      <c r="AK198" s="9"/>
    </row>
    <row r="199" spans="1:37" x14ac:dyDescent="0.2">
      <c r="A199" s="3" t="s">
        <v>232</v>
      </c>
      <c r="B199" s="4">
        <v>8.7000000000000011</v>
      </c>
      <c r="C199" s="4">
        <v>9.4749999999999996</v>
      </c>
      <c r="D199" s="4">
        <v>9.1749999999999989</v>
      </c>
      <c r="E199" s="4">
        <v>10.816666666666668</v>
      </c>
      <c r="F199" s="4">
        <v>16.158333333333335</v>
      </c>
      <c r="G199" s="4">
        <v>16.741666666666667</v>
      </c>
      <c r="H199" s="4">
        <v>16.224999999999998</v>
      </c>
      <c r="I199" s="4">
        <v>17.900000000000002</v>
      </c>
      <c r="J199" s="4">
        <v>18.558333333333334</v>
      </c>
      <c r="K199" s="4">
        <v>21.05</v>
      </c>
      <c r="L199" s="4">
        <v>20.175000000000001</v>
      </c>
      <c r="M199" s="4">
        <v>17.541666666666668</v>
      </c>
      <c r="N199" s="4">
        <v>23.724999999999998</v>
      </c>
      <c r="O199" s="4">
        <v>28.516666666666666</v>
      </c>
      <c r="P199" s="4">
        <v>32.333333333333336</v>
      </c>
      <c r="Q199" s="4">
        <v>32.541666666666664</v>
      </c>
      <c r="R199" s="4">
        <v>29.266666666666666</v>
      </c>
      <c r="S199" s="4">
        <v>26.716666666666669</v>
      </c>
      <c r="T199" s="4">
        <v>30.008333333333336</v>
      </c>
      <c r="U199" s="4">
        <v>30.741666666666664</v>
      </c>
      <c r="V199" s="4">
        <v>27.083333333333332</v>
      </c>
      <c r="W199" s="4">
        <v>28.291666666666668</v>
      </c>
      <c r="X199" s="4">
        <v>26.491666666666664</v>
      </c>
      <c r="Y199" s="4">
        <v>26.708333333333332</v>
      </c>
      <c r="Z199" s="4">
        <v>29.525000000000002</v>
      </c>
      <c r="AA199" s="4">
        <v>27.400000000000002</v>
      </c>
      <c r="AB199" s="4">
        <v>25.191666666666666</v>
      </c>
      <c r="AC199" s="4">
        <v>24.166666666666668</v>
      </c>
      <c r="AD199" s="4">
        <v>23.974999999999998</v>
      </c>
      <c r="AE199" s="4">
        <v>22.958333333333332</v>
      </c>
      <c r="AF199" s="4">
        <v>23.758333333333336</v>
      </c>
      <c r="AG199" s="4">
        <v>25.633333333333336</v>
      </c>
      <c r="AH199" s="4">
        <v>26.433333333333334</v>
      </c>
      <c r="AI199" s="4">
        <v>31.508333333333336</v>
      </c>
      <c r="AJ199" s="9">
        <v>28.341666666666669</v>
      </c>
      <c r="AK199" s="9"/>
    </row>
    <row r="200" spans="1:37" x14ac:dyDescent="0.2">
      <c r="A200" s="3" t="s">
        <v>233</v>
      </c>
      <c r="B200" s="4">
        <v>8.4749999999999996</v>
      </c>
      <c r="C200" s="4">
        <v>8.4749999999999996</v>
      </c>
      <c r="D200" s="4">
        <v>8.1416666666666675</v>
      </c>
      <c r="E200" s="4">
        <v>8.3166666666666664</v>
      </c>
      <c r="F200" s="4">
        <v>10.775</v>
      </c>
      <c r="G200" s="4">
        <v>11.916666666666666</v>
      </c>
      <c r="H200" s="4">
        <v>11.525</v>
      </c>
      <c r="I200" s="4">
        <v>10.35</v>
      </c>
      <c r="J200" s="4">
        <v>13.316666666666668</v>
      </c>
      <c r="K200" s="4">
        <v>12.625</v>
      </c>
      <c r="L200" s="4">
        <v>13.450000000000001</v>
      </c>
      <c r="M200" s="4">
        <v>13.65</v>
      </c>
      <c r="N200" s="4">
        <v>18.341666666666665</v>
      </c>
      <c r="O200" s="4">
        <v>22.858333333333334</v>
      </c>
      <c r="P200" s="4">
        <v>24.591666666666669</v>
      </c>
      <c r="Q200" s="4">
        <v>25.408333333333331</v>
      </c>
      <c r="R200" s="4">
        <v>25.599999999999998</v>
      </c>
      <c r="S200" s="4">
        <v>22.599999999999998</v>
      </c>
      <c r="T200" s="4">
        <v>28.516666666666666</v>
      </c>
      <c r="U200" s="4">
        <v>25.466666666666669</v>
      </c>
      <c r="V200" s="4">
        <v>23.591666666666669</v>
      </c>
      <c r="W200" s="4">
        <v>18.816666666666666</v>
      </c>
      <c r="X200" s="4">
        <v>20.133333333333333</v>
      </c>
      <c r="Y200" s="4">
        <v>23.666666666666668</v>
      </c>
      <c r="Z200" s="4">
        <v>21.783333333333331</v>
      </c>
      <c r="AA200" s="4">
        <v>21.275000000000002</v>
      </c>
      <c r="AB200" s="4">
        <v>20.491666666666667</v>
      </c>
      <c r="AC200" s="4">
        <v>21.224999999999998</v>
      </c>
      <c r="AD200" s="4">
        <v>20.741666666666667</v>
      </c>
      <c r="AE200" s="4">
        <v>20.833333333333332</v>
      </c>
      <c r="AF200" s="4">
        <v>24.791666666666668</v>
      </c>
      <c r="AG200" s="4">
        <v>23.708333333333332</v>
      </c>
      <c r="AH200" s="4">
        <v>24.691666666666666</v>
      </c>
      <c r="AI200" s="4">
        <v>22.041666666666668</v>
      </c>
      <c r="AJ200" s="9">
        <v>26.058333333333334</v>
      </c>
      <c r="AK200" s="9"/>
    </row>
    <row r="201" spans="1:37" x14ac:dyDescent="0.2">
      <c r="A201" s="3" t="s">
        <v>234</v>
      </c>
      <c r="B201" s="4">
        <v>4.791666666666667</v>
      </c>
      <c r="C201" s="4">
        <v>5.6916666666666664</v>
      </c>
      <c r="D201" s="4">
        <v>4.375</v>
      </c>
      <c r="E201" s="4">
        <v>4.9416666666666664</v>
      </c>
      <c r="F201" s="4">
        <v>6.3999999999999995</v>
      </c>
      <c r="G201" s="4">
        <v>6.333333333333333</v>
      </c>
      <c r="H201" s="4">
        <v>6.041666666666667</v>
      </c>
      <c r="I201" s="4">
        <v>7.4249999999999998</v>
      </c>
      <c r="J201" s="4">
        <v>8.5750000000000011</v>
      </c>
      <c r="K201" s="4">
        <v>7.7833333333333341</v>
      </c>
      <c r="L201" s="4">
        <v>7.0750000000000002</v>
      </c>
      <c r="M201" s="4">
        <v>8.6</v>
      </c>
      <c r="N201" s="4">
        <v>9.8416666666666668</v>
      </c>
      <c r="O201" s="4">
        <v>13.566666666666668</v>
      </c>
      <c r="P201" s="4">
        <v>16.608333333333334</v>
      </c>
      <c r="Q201" s="4">
        <v>17.099999999999998</v>
      </c>
      <c r="R201" s="4">
        <v>16.308333333333334</v>
      </c>
      <c r="S201" s="4">
        <v>14.924999999999999</v>
      </c>
      <c r="T201" s="4">
        <v>19.866666666666667</v>
      </c>
      <c r="U201" s="4">
        <v>15.391666666666666</v>
      </c>
      <c r="V201" s="4">
        <v>16.150000000000002</v>
      </c>
      <c r="W201" s="4">
        <v>16.058333333333334</v>
      </c>
      <c r="X201" s="4">
        <v>15.958333333333334</v>
      </c>
      <c r="Y201" s="4">
        <v>17.033333333333335</v>
      </c>
      <c r="Z201" s="4">
        <v>15.816666666666668</v>
      </c>
      <c r="AA201" s="4">
        <v>14.858333333333334</v>
      </c>
      <c r="AB201" s="4">
        <v>13.208333333333334</v>
      </c>
      <c r="AC201" s="4">
        <v>14.700000000000001</v>
      </c>
      <c r="AD201" s="4">
        <v>14.641666666666666</v>
      </c>
      <c r="AE201" s="4">
        <v>14.508333333333333</v>
      </c>
      <c r="AF201" s="4">
        <v>16.816666666666666</v>
      </c>
      <c r="AG201" s="4">
        <v>18.091666666666665</v>
      </c>
      <c r="AH201" s="4">
        <v>19.025000000000002</v>
      </c>
      <c r="AI201" s="4">
        <v>19.400000000000002</v>
      </c>
      <c r="AJ201" s="9">
        <v>22</v>
      </c>
      <c r="AK201" s="9"/>
    </row>
    <row r="202" spans="1:37" x14ac:dyDescent="0.2">
      <c r="A202" s="3" t="s">
        <v>235</v>
      </c>
      <c r="B202" s="4">
        <v>3.0583333333333336</v>
      </c>
      <c r="C202" s="4">
        <v>3.0166666666666671</v>
      </c>
      <c r="D202" s="4">
        <v>2.8416666666666668</v>
      </c>
      <c r="E202" s="4">
        <v>3.0166666666666671</v>
      </c>
      <c r="F202" s="4">
        <v>3.9916666666666667</v>
      </c>
      <c r="G202" s="4">
        <v>4.1416666666666666</v>
      </c>
      <c r="H202" s="4">
        <v>4.2</v>
      </c>
      <c r="I202" s="4">
        <v>4.6166666666666663</v>
      </c>
      <c r="J202" s="4">
        <v>4.5583333333333336</v>
      </c>
      <c r="K202" s="4">
        <v>4.833333333333333</v>
      </c>
      <c r="L202" s="4">
        <v>4.5166666666666666</v>
      </c>
      <c r="M202" s="4">
        <v>3.7916666666666665</v>
      </c>
      <c r="N202" s="4">
        <v>5.4333333333333336</v>
      </c>
      <c r="O202" s="4">
        <v>6.1166666666666671</v>
      </c>
      <c r="P202" s="4">
        <v>6.8500000000000005</v>
      </c>
      <c r="Q202" s="4">
        <v>10.233333333333333</v>
      </c>
      <c r="R202" s="4">
        <v>7.95</v>
      </c>
      <c r="S202" s="4">
        <v>9.625</v>
      </c>
      <c r="T202" s="4">
        <v>9.375</v>
      </c>
      <c r="U202" s="4">
        <v>9.0333333333333332</v>
      </c>
      <c r="V202" s="4">
        <v>8.3083333333333336</v>
      </c>
      <c r="W202" s="4">
        <v>8.8250000000000011</v>
      </c>
      <c r="X202" s="4">
        <v>7.6000000000000005</v>
      </c>
      <c r="Y202" s="4">
        <v>8.6083333333333325</v>
      </c>
      <c r="Z202" s="4">
        <v>9.5583333333333336</v>
      </c>
      <c r="AA202" s="4">
        <v>10.483333333333333</v>
      </c>
      <c r="AB202" s="4">
        <v>11.475</v>
      </c>
      <c r="AC202" s="4">
        <v>9.8416666666666668</v>
      </c>
      <c r="AD202" s="4">
        <v>11.4</v>
      </c>
      <c r="AE202" s="4">
        <v>7.7666666666666666</v>
      </c>
      <c r="AF202" s="4">
        <v>10.233333333333333</v>
      </c>
      <c r="AG202" s="4">
        <v>11.241666666666667</v>
      </c>
      <c r="AH202" s="4">
        <v>12.950000000000001</v>
      </c>
      <c r="AI202" s="4">
        <v>14.225</v>
      </c>
      <c r="AJ202" s="9">
        <v>15.408333333333333</v>
      </c>
      <c r="AK202" s="9"/>
    </row>
    <row r="203" spans="1:37" x14ac:dyDescent="0.2">
      <c r="A203" s="3" t="s">
        <v>236</v>
      </c>
      <c r="B203" s="4">
        <v>0.45</v>
      </c>
      <c r="C203" s="4">
        <v>0.48333333333333334</v>
      </c>
      <c r="D203" s="4">
        <v>0.80833333333333324</v>
      </c>
      <c r="E203" s="4">
        <v>0.65</v>
      </c>
      <c r="F203" s="4">
        <v>0.54999999999999993</v>
      </c>
      <c r="G203" s="4">
        <v>0.84166666666666667</v>
      </c>
      <c r="H203" s="4">
        <v>0.85</v>
      </c>
      <c r="I203" s="4">
        <v>0.78333333333333333</v>
      </c>
      <c r="J203" s="4">
        <v>0.75</v>
      </c>
      <c r="K203" s="4">
        <v>0.80833333333333324</v>
      </c>
      <c r="L203" s="4">
        <v>0.96666666666666667</v>
      </c>
      <c r="M203" s="4">
        <v>0.97499999999999998</v>
      </c>
      <c r="N203" s="4">
        <v>0.875</v>
      </c>
      <c r="O203" s="4">
        <v>1.45</v>
      </c>
      <c r="P203" s="4">
        <v>1</v>
      </c>
      <c r="Q203" s="4">
        <v>1.375</v>
      </c>
      <c r="R203" s="4">
        <v>0.98333333333333339</v>
      </c>
      <c r="S203" s="4">
        <v>1.425</v>
      </c>
      <c r="T203" s="4">
        <v>0.98333333333333339</v>
      </c>
      <c r="U203" s="4">
        <v>2.1666666666666665</v>
      </c>
      <c r="V203" s="4">
        <v>1.2750000000000001</v>
      </c>
      <c r="W203" s="4">
        <v>1.6416666666666666</v>
      </c>
      <c r="X203" s="4">
        <v>1.3416666666666668</v>
      </c>
      <c r="Y203" s="4">
        <v>2.0416666666666665</v>
      </c>
      <c r="Z203" s="4">
        <v>1.8583333333333334</v>
      </c>
      <c r="AA203" s="4">
        <v>2.3000000000000003</v>
      </c>
      <c r="AB203" s="4">
        <v>3.1750000000000003</v>
      </c>
      <c r="AC203" s="4">
        <v>3.6</v>
      </c>
      <c r="AD203" s="4">
        <v>4.2833333333333332</v>
      </c>
      <c r="AE203" s="4">
        <v>5.0750000000000002</v>
      </c>
      <c r="AF203" s="4">
        <v>5.3916666666666666</v>
      </c>
      <c r="AG203" s="4">
        <v>7.1749999999999998</v>
      </c>
      <c r="AH203" s="4">
        <v>6.3250000000000002</v>
      </c>
      <c r="AI203" s="4">
        <v>7.9249999999999998</v>
      </c>
      <c r="AJ203" s="9">
        <v>7.833333333333333</v>
      </c>
      <c r="AK203" s="9"/>
    </row>
    <row r="204" spans="1:37" x14ac:dyDescent="0.2">
      <c r="A204" s="3" t="s">
        <v>237</v>
      </c>
      <c r="B204" s="4">
        <v>0.15</v>
      </c>
      <c r="C204" s="4">
        <v>0.19999999999999998</v>
      </c>
      <c r="D204" s="4">
        <v>0.35000000000000003</v>
      </c>
      <c r="E204" s="4">
        <v>0.11666666666666665</v>
      </c>
      <c r="F204" s="4">
        <v>0.125</v>
      </c>
      <c r="G204" s="4">
        <v>0.10833333333333334</v>
      </c>
      <c r="H204" s="4">
        <v>0.27499999999999997</v>
      </c>
      <c r="I204" s="4">
        <v>0.19166666666666665</v>
      </c>
      <c r="J204" s="4">
        <v>9.9999999999999992E-2</v>
      </c>
      <c r="K204" s="4">
        <v>0.19166666666666665</v>
      </c>
      <c r="L204" s="4">
        <v>0.27499999999999997</v>
      </c>
      <c r="M204" s="4">
        <v>0.28333333333333333</v>
      </c>
      <c r="N204" s="4">
        <v>0.33333333333333331</v>
      </c>
      <c r="O204" s="4">
        <v>0.28333333333333333</v>
      </c>
      <c r="P204" s="4">
        <v>0.18333333333333335</v>
      </c>
      <c r="Q204" s="4">
        <v>0.28333333333333333</v>
      </c>
      <c r="R204" s="4">
        <v>0.43333333333333335</v>
      </c>
      <c r="S204" s="4">
        <v>0.22500000000000001</v>
      </c>
      <c r="T204" s="4">
        <v>0.25</v>
      </c>
      <c r="U204" s="4">
        <v>0.60833333333333328</v>
      </c>
      <c r="V204" s="4">
        <v>0.27499999999999997</v>
      </c>
      <c r="W204" s="4">
        <v>0.19999999999999998</v>
      </c>
      <c r="X204" s="4">
        <v>0.24166666666666667</v>
      </c>
      <c r="Y204" s="4">
        <v>0.31666666666666665</v>
      </c>
      <c r="Z204" s="4">
        <v>0.35833333333333334</v>
      </c>
      <c r="AA204" s="4">
        <v>0.3</v>
      </c>
      <c r="AB204" s="4">
        <v>0.45</v>
      </c>
      <c r="AC204" s="4">
        <v>0.65</v>
      </c>
      <c r="AD204" s="4">
        <v>0.76666666666666661</v>
      </c>
      <c r="AE204" s="4">
        <v>0.5</v>
      </c>
      <c r="AF204" s="4">
        <v>0.92499999999999993</v>
      </c>
      <c r="AG204" s="4">
        <v>1.0833333333333333</v>
      </c>
      <c r="AH204" s="4">
        <v>0.80833333333333324</v>
      </c>
      <c r="AI204" s="4">
        <v>1.05</v>
      </c>
      <c r="AJ204" s="9">
        <v>1.3916666666666666</v>
      </c>
      <c r="AK204" s="9"/>
    </row>
    <row r="205" spans="1:37" x14ac:dyDescent="0.2">
      <c r="A205" s="3" t="s">
        <v>238</v>
      </c>
      <c r="B205" s="4">
        <v>4.9999999999999996E-2</v>
      </c>
      <c r="C205" s="4">
        <v>0</v>
      </c>
      <c r="D205" s="4">
        <v>4.9999999999999996E-2</v>
      </c>
      <c r="E205" s="4">
        <v>6.6666666666666666E-2</v>
      </c>
      <c r="F205" s="4">
        <v>1.6666666666666666E-2</v>
      </c>
      <c r="G205" s="4">
        <v>1.6666666666666666E-2</v>
      </c>
      <c r="H205" s="4">
        <v>8.3333333333333329E-2</v>
      </c>
      <c r="I205" s="4">
        <v>4.1666666666666664E-2</v>
      </c>
      <c r="J205" s="4">
        <v>0</v>
      </c>
      <c r="K205" s="4">
        <v>7.4999999999999997E-2</v>
      </c>
      <c r="L205" s="4">
        <v>3.3333333333333333E-2</v>
      </c>
      <c r="M205" s="4">
        <v>6.6666666666666666E-2</v>
      </c>
      <c r="N205" s="4">
        <v>5.8333333333333327E-2</v>
      </c>
      <c r="O205" s="4">
        <v>5.8333333333333327E-2</v>
      </c>
      <c r="P205" s="4">
        <v>4.9999999999999996E-2</v>
      </c>
      <c r="Q205" s="4">
        <v>0.19999999999999998</v>
      </c>
      <c r="R205" s="4">
        <v>2.4999999999999998E-2</v>
      </c>
      <c r="S205" s="4">
        <v>0.125</v>
      </c>
      <c r="T205" s="4">
        <v>0.10833333333333334</v>
      </c>
      <c r="U205" s="4">
        <v>6.6666666666666666E-2</v>
      </c>
      <c r="V205" s="4">
        <v>4.9999999999999996E-2</v>
      </c>
      <c r="W205" s="4">
        <v>7.4999999999999997E-2</v>
      </c>
      <c r="X205" s="4">
        <v>0.26666666666666666</v>
      </c>
      <c r="Y205" s="4">
        <v>0.10833333333333334</v>
      </c>
      <c r="Z205" s="4">
        <v>4.1666666666666664E-2</v>
      </c>
      <c r="AA205" s="4">
        <v>2.4999999999999998E-2</v>
      </c>
      <c r="AB205" s="4">
        <v>0.125</v>
      </c>
      <c r="AC205" s="4">
        <v>7.4999999999999997E-2</v>
      </c>
      <c r="AD205" s="4">
        <v>0.22500000000000001</v>
      </c>
      <c r="AE205" s="4">
        <v>5.8333333333333327E-2</v>
      </c>
      <c r="AF205" s="4">
        <v>0.15833333333333333</v>
      </c>
      <c r="AG205" s="4">
        <v>0.20833333333333334</v>
      </c>
      <c r="AH205" s="4">
        <v>0.375</v>
      </c>
      <c r="AI205" s="4">
        <v>0.47500000000000003</v>
      </c>
      <c r="AJ205" s="9">
        <v>0.45833333333333331</v>
      </c>
      <c r="AK205" s="9"/>
    </row>
    <row r="206" spans="1:37" x14ac:dyDescent="0.2">
      <c r="A206" s="3" t="s">
        <v>239</v>
      </c>
      <c r="B206" s="4">
        <v>374.73333333333335</v>
      </c>
      <c r="C206" s="4">
        <v>381.82499999999999</v>
      </c>
      <c r="D206" s="4">
        <v>392.56666666666666</v>
      </c>
      <c r="E206" s="4">
        <v>380.65000000000003</v>
      </c>
      <c r="F206" s="4">
        <v>372.8416666666667</v>
      </c>
      <c r="G206" s="4">
        <v>374.93333333333334</v>
      </c>
      <c r="H206" s="4">
        <v>372.02500000000003</v>
      </c>
      <c r="I206" s="4">
        <v>389.05833333333334</v>
      </c>
      <c r="J206" s="4">
        <v>400.04166666666669</v>
      </c>
      <c r="K206" s="4">
        <v>402.84999999999997</v>
      </c>
      <c r="L206" s="4">
        <v>406.1583333333333</v>
      </c>
      <c r="M206" s="4">
        <v>410.93333333333334</v>
      </c>
      <c r="N206" s="4">
        <v>387.84999999999997</v>
      </c>
      <c r="O206" s="4">
        <v>360.875</v>
      </c>
      <c r="P206" s="4">
        <v>351.39166666666665</v>
      </c>
      <c r="Q206" s="4">
        <v>346.77500000000003</v>
      </c>
      <c r="R206" s="4">
        <v>369.9666666666667</v>
      </c>
      <c r="S206" s="4">
        <v>370.19166666666666</v>
      </c>
      <c r="T206" s="4">
        <v>367.31666666666666</v>
      </c>
      <c r="U206" s="4">
        <v>368.59999999999997</v>
      </c>
      <c r="V206" s="4">
        <v>378.31666666666666</v>
      </c>
      <c r="W206" s="4">
        <v>385.4666666666667</v>
      </c>
      <c r="X206" s="4">
        <v>394.85833333333335</v>
      </c>
      <c r="Y206" s="4">
        <v>397.75</v>
      </c>
      <c r="Z206" s="4">
        <v>405.02500000000003</v>
      </c>
      <c r="AA206" s="4">
        <v>414.25833333333338</v>
      </c>
      <c r="AB206" s="4">
        <v>414.9666666666667</v>
      </c>
      <c r="AC206" s="4">
        <v>418.52500000000003</v>
      </c>
      <c r="AD206" s="4">
        <v>423.98333333333335</v>
      </c>
      <c r="AE206" s="4">
        <v>430.7</v>
      </c>
      <c r="AF206" s="4">
        <v>426.0333333333333</v>
      </c>
      <c r="AG206" s="4">
        <v>421.98333333333335</v>
      </c>
      <c r="AH206" s="4">
        <v>419.0333333333333</v>
      </c>
      <c r="AI206" s="4">
        <v>415.07499999999999</v>
      </c>
      <c r="AJ206" s="8">
        <v>409.3416666666667</v>
      </c>
      <c r="AK206" s="8"/>
    </row>
    <row r="207" spans="1:37" x14ac:dyDescent="0.2">
      <c r="A207" s="3" t="s">
        <v>240</v>
      </c>
      <c r="B207" s="4">
        <v>413.58333333333331</v>
      </c>
      <c r="C207" s="4">
        <v>433.55</v>
      </c>
      <c r="D207" s="4">
        <v>446.94166666666666</v>
      </c>
      <c r="E207" s="4">
        <v>460.35833333333335</v>
      </c>
      <c r="F207" s="4">
        <v>467.42500000000001</v>
      </c>
      <c r="G207" s="4">
        <v>483.68333333333334</v>
      </c>
      <c r="H207" s="4">
        <v>483.48333333333335</v>
      </c>
      <c r="I207" s="4">
        <v>492.29166666666669</v>
      </c>
      <c r="J207" s="4">
        <v>495.72499999999997</v>
      </c>
      <c r="K207" s="4">
        <v>496.38333333333338</v>
      </c>
      <c r="L207" s="4">
        <v>503.85833333333335</v>
      </c>
      <c r="M207" s="4">
        <v>515.68333333333328</v>
      </c>
      <c r="N207" s="4">
        <v>530.26666666666665</v>
      </c>
      <c r="O207" s="4">
        <v>534.41666666666663</v>
      </c>
      <c r="P207" s="4">
        <v>537.70833333333337</v>
      </c>
      <c r="Q207" s="4">
        <v>547.92500000000007</v>
      </c>
      <c r="R207" s="4">
        <v>547.44999999999993</v>
      </c>
      <c r="S207" s="4">
        <v>543.60833333333335</v>
      </c>
      <c r="T207" s="4">
        <v>527.10833333333335</v>
      </c>
      <c r="U207" s="4">
        <v>513.4083333333333</v>
      </c>
      <c r="V207" s="4">
        <v>509.23333333333335</v>
      </c>
      <c r="W207" s="4">
        <v>491.75833333333338</v>
      </c>
      <c r="X207" s="4">
        <v>500.39166666666665</v>
      </c>
      <c r="Y207" s="4">
        <v>500.39166666666665</v>
      </c>
      <c r="Z207" s="4">
        <v>513.30000000000007</v>
      </c>
      <c r="AA207" s="4">
        <v>522.58333333333337</v>
      </c>
      <c r="AB207" s="4">
        <v>538.4</v>
      </c>
      <c r="AC207" s="4">
        <v>554.07499999999993</v>
      </c>
      <c r="AD207" s="4">
        <v>568.9666666666667</v>
      </c>
      <c r="AE207" s="4">
        <v>587.97500000000002</v>
      </c>
      <c r="AF207" s="4">
        <v>593.74166666666667</v>
      </c>
      <c r="AG207" s="4">
        <v>600.70833333333337</v>
      </c>
      <c r="AH207" s="4">
        <v>608.67500000000007</v>
      </c>
      <c r="AI207" s="4">
        <v>615.01666666666665</v>
      </c>
      <c r="AJ207" s="8">
        <v>610.57499999999993</v>
      </c>
      <c r="AK207" s="8"/>
    </row>
    <row r="208" spans="1:37" x14ac:dyDescent="0.2">
      <c r="A208" s="3" t="s">
        <v>241</v>
      </c>
      <c r="B208" s="4">
        <v>307.14166666666665</v>
      </c>
      <c r="C208" s="4">
        <v>311.14166666666665</v>
      </c>
      <c r="D208" s="4">
        <v>330.94166666666666</v>
      </c>
      <c r="E208" s="4">
        <v>336.25833333333333</v>
      </c>
      <c r="F208" s="4">
        <v>348.14166666666665</v>
      </c>
      <c r="G208" s="4">
        <v>354.42500000000001</v>
      </c>
      <c r="H208" s="4">
        <v>377.75</v>
      </c>
      <c r="I208" s="4">
        <v>400.98333333333335</v>
      </c>
      <c r="J208" s="4">
        <v>420.95833333333331</v>
      </c>
      <c r="K208" s="4">
        <v>446.9666666666667</v>
      </c>
      <c r="L208" s="4">
        <v>459.55833333333334</v>
      </c>
      <c r="M208" s="4">
        <v>478.40000000000003</v>
      </c>
      <c r="N208" s="4">
        <v>479.13333333333338</v>
      </c>
      <c r="O208" s="4">
        <v>473.04166666666669</v>
      </c>
      <c r="P208" s="4">
        <v>463.33333333333331</v>
      </c>
      <c r="Q208" s="4">
        <v>472.25</v>
      </c>
      <c r="R208" s="4">
        <v>475.82499999999999</v>
      </c>
      <c r="S208" s="4">
        <v>492.82499999999999</v>
      </c>
      <c r="T208" s="4">
        <v>506.2166666666667</v>
      </c>
      <c r="U208" s="4">
        <v>524.99166666666667</v>
      </c>
      <c r="V208" s="4">
        <v>529.0333333333333</v>
      </c>
      <c r="W208" s="4">
        <v>523.65</v>
      </c>
      <c r="X208" s="4">
        <v>525.9666666666667</v>
      </c>
      <c r="Y208" s="4">
        <v>514.85833333333335</v>
      </c>
      <c r="Z208" s="4">
        <v>507.82499999999999</v>
      </c>
      <c r="AA208" s="4">
        <v>499.34999999999997</v>
      </c>
      <c r="AB208" s="4">
        <v>506.07499999999999</v>
      </c>
      <c r="AC208" s="4">
        <v>517.49166666666667</v>
      </c>
      <c r="AD208" s="4">
        <v>535.23333333333335</v>
      </c>
      <c r="AE208" s="4">
        <v>561.86666666666667</v>
      </c>
      <c r="AF208" s="4">
        <v>581.2833333333333</v>
      </c>
      <c r="AG208" s="4">
        <v>599.14166666666665</v>
      </c>
      <c r="AH208" s="4">
        <v>619.04166666666663</v>
      </c>
      <c r="AI208" s="4">
        <v>632.89166666666665</v>
      </c>
      <c r="AJ208" s="8">
        <v>646.69166666666672</v>
      </c>
      <c r="AK208" s="8"/>
    </row>
    <row r="209" spans="1:37" x14ac:dyDescent="0.2">
      <c r="A209" s="3" t="s">
        <v>242</v>
      </c>
      <c r="B209" s="4">
        <v>274.53333333333336</v>
      </c>
      <c r="C209" s="4">
        <v>291.39166666666665</v>
      </c>
      <c r="D209" s="4">
        <v>302.31666666666666</v>
      </c>
      <c r="E209" s="4">
        <v>311.54166666666669</v>
      </c>
      <c r="F209" s="4">
        <v>319.55</v>
      </c>
      <c r="G209" s="4">
        <v>322.19166666666666</v>
      </c>
      <c r="H209" s="4">
        <v>335.02500000000003</v>
      </c>
      <c r="I209" s="4">
        <v>362.4666666666667</v>
      </c>
      <c r="J209" s="4">
        <v>383.81666666666666</v>
      </c>
      <c r="K209" s="4">
        <v>393.22499999999997</v>
      </c>
      <c r="L209" s="4">
        <v>408.43333333333334</v>
      </c>
      <c r="M209" s="4">
        <v>436.24166666666662</v>
      </c>
      <c r="N209" s="4">
        <v>445.23333333333335</v>
      </c>
      <c r="O209" s="4">
        <v>454.9666666666667</v>
      </c>
      <c r="P209" s="4">
        <v>455.26666666666665</v>
      </c>
      <c r="Q209" s="4">
        <v>460.72499999999997</v>
      </c>
      <c r="R209" s="4">
        <v>477.1583333333333</v>
      </c>
      <c r="S209" s="4">
        <v>472.94166666666666</v>
      </c>
      <c r="T209" s="4">
        <v>469.29166666666669</v>
      </c>
      <c r="U209" s="4">
        <v>464.88333333333338</v>
      </c>
      <c r="V209" s="4">
        <v>458.38333333333338</v>
      </c>
      <c r="W209" s="4">
        <v>472.20833333333331</v>
      </c>
      <c r="X209" s="4">
        <v>491.60833333333335</v>
      </c>
      <c r="Y209" s="4">
        <v>508.41666666666669</v>
      </c>
      <c r="Z209" s="4">
        <v>516.99166666666667</v>
      </c>
      <c r="AA209" s="4">
        <v>521.23333333333335</v>
      </c>
      <c r="AB209" s="4">
        <v>529.02499999999998</v>
      </c>
      <c r="AC209" s="4">
        <v>530.81666666666672</v>
      </c>
      <c r="AD209" s="4">
        <v>517.95833333333337</v>
      </c>
      <c r="AE209" s="4">
        <v>525.625</v>
      </c>
      <c r="AF209" s="4">
        <v>541.83333333333337</v>
      </c>
      <c r="AG209" s="4">
        <v>534.61666666666667</v>
      </c>
      <c r="AH209" s="4">
        <v>552.67500000000007</v>
      </c>
      <c r="AI209" s="4">
        <v>572.2833333333333</v>
      </c>
      <c r="AJ209" s="8">
        <v>598</v>
      </c>
      <c r="AK209" s="8"/>
    </row>
    <row r="210" spans="1:37" x14ac:dyDescent="0.2">
      <c r="A210" s="3" t="s">
        <v>243</v>
      </c>
      <c r="B210" s="4">
        <v>243.20833333333334</v>
      </c>
      <c r="C210" s="4">
        <v>257.06666666666666</v>
      </c>
      <c r="D210" s="4">
        <v>271.55833333333334</v>
      </c>
      <c r="E210" s="4">
        <v>289.40833333333336</v>
      </c>
      <c r="F210" s="4">
        <v>309</v>
      </c>
      <c r="G210" s="4">
        <v>323.88333333333333</v>
      </c>
      <c r="H210" s="4">
        <v>347.84999999999997</v>
      </c>
      <c r="I210" s="4">
        <v>383.32499999999999</v>
      </c>
      <c r="J210" s="4">
        <v>401.04166666666669</v>
      </c>
      <c r="K210" s="4">
        <v>414.50833333333338</v>
      </c>
      <c r="L210" s="4">
        <v>430.73333333333335</v>
      </c>
      <c r="M210" s="4">
        <v>452.94166666666666</v>
      </c>
      <c r="N210" s="4">
        <v>457.36666666666662</v>
      </c>
      <c r="O210" s="4">
        <v>465.63333333333338</v>
      </c>
      <c r="P210" s="4">
        <v>467.31666666666666</v>
      </c>
      <c r="Q210" s="4">
        <v>468.02500000000003</v>
      </c>
      <c r="R210" s="4">
        <v>481.85833333333335</v>
      </c>
      <c r="S210" s="4">
        <v>498.7833333333333</v>
      </c>
      <c r="T210" s="4">
        <v>506.90000000000003</v>
      </c>
      <c r="U210" s="4">
        <v>502.24166666666662</v>
      </c>
      <c r="V210" s="4">
        <v>505.70833333333331</v>
      </c>
      <c r="W210" s="4">
        <v>518.33333333333337</v>
      </c>
      <c r="X210" s="4">
        <v>513.26666666666665</v>
      </c>
      <c r="Y210" s="4">
        <v>514.68333333333328</v>
      </c>
      <c r="Z210" s="4">
        <v>516.5333333333333</v>
      </c>
      <c r="AA210" s="4">
        <v>509.55833333333334</v>
      </c>
      <c r="AB210" s="4">
        <v>507.22499999999997</v>
      </c>
      <c r="AC210" s="4">
        <v>531.44999999999993</v>
      </c>
      <c r="AD210" s="4">
        <v>563.49166666666667</v>
      </c>
      <c r="AE210" s="4">
        <v>569.89166666666665</v>
      </c>
      <c r="AF210" s="4">
        <v>594.14166666666665</v>
      </c>
      <c r="AG210" s="4">
        <v>590.80000000000007</v>
      </c>
      <c r="AH210" s="4">
        <v>589.04166666666663</v>
      </c>
      <c r="AI210" s="4">
        <v>582.94999999999993</v>
      </c>
      <c r="AJ210" s="8">
        <v>582.31666666666672</v>
      </c>
      <c r="AK210" s="8"/>
    </row>
    <row r="211" spans="1:37" x14ac:dyDescent="0.2">
      <c r="A211" s="3" t="s">
        <v>244</v>
      </c>
      <c r="B211" s="4">
        <v>220.08333333333334</v>
      </c>
      <c r="C211" s="4">
        <v>233.45833333333334</v>
      </c>
      <c r="D211" s="4">
        <v>238.06666666666669</v>
      </c>
      <c r="E211" s="4">
        <v>251.25</v>
      </c>
      <c r="F211" s="4">
        <v>261.08333333333331</v>
      </c>
      <c r="G211" s="4">
        <v>265.72499999999997</v>
      </c>
      <c r="H211" s="4">
        <v>287</v>
      </c>
      <c r="I211" s="4">
        <v>310.22499999999997</v>
      </c>
      <c r="J211" s="4">
        <v>343.48333333333335</v>
      </c>
      <c r="K211" s="4">
        <v>374.45833333333331</v>
      </c>
      <c r="L211" s="4">
        <v>410.57499999999999</v>
      </c>
      <c r="M211" s="4">
        <v>446.16666666666669</v>
      </c>
      <c r="N211" s="4">
        <v>464.5</v>
      </c>
      <c r="O211" s="4">
        <v>470.95</v>
      </c>
      <c r="P211" s="4">
        <v>468.26666666666665</v>
      </c>
      <c r="Q211" s="4">
        <v>471.83333333333331</v>
      </c>
      <c r="R211" s="4">
        <v>486.5916666666667</v>
      </c>
      <c r="S211" s="4">
        <v>501.14166666666665</v>
      </c>
      <c r="T211" s="4">
        <v>510.09999999999997</v>
      </c>
      <c r="U211" s="4">
        <v>511.35833333333335</v>
      </c>
      <c r="V211" s="4">
        <v>518.41666666666663</v>
      </c>
      <c r="W211" s="4">
        <v>533.85</v>
      </c>
      <c r="X211" s="4">
        <v>553.94999999999993</v>
      </c>
      <c r="Y211" s="4">
        <v>556.97500000000002</v>
      </c>
      <c r="Z211" s="4">
        <v>575.45833333333337</v>
      </c>
      <c r="AA211" s="4">
        <v>571.94999999999993</v>
      </c>
      <c r="AB211" s="4">
        <v>586.5333333333333</v>
      </c>
      <c r="AC211" s="4">
        <v>593.00833333333333</v>
      </c>
      <c r="AD211" s="4">
        <v>588.17500000000007</v>
      </c>
      <c r="AE211" s="4">
        <v>595.61666666666667</v>
      </c>
      <c r="AF211" s="4">
        <v>596.27499999999998</v>
      </c>
      <c r="AG211" s="4">
        <v>589.94166666666672</v>
      </c>
      <c r="AH211" s="4">
        <v>610.14166666666665</v>
      </c>
      <c r="AI211" s="4">
        <v>631.47500000000002</v>
      </c>
      <c r="AJ211" s="8">
        <v>651.83333333333337</v>
      </c>
      <c r="AK211" s="8"/>
    </row>
    <row r="212" spans="1:37" x14ac:dyDescent="0.2">
      <c r="A212" s="3" t="s">
        <v>245</v>
      </c>
      <c r="B212" s="4">
        <v>187.36666666666667</v>
      </c>
      <c r="C212" s="4">
        <v>193.375</v>
      </c>
      <c r="D212" s="4">
        <v>191.06666666666669</v>
      </c>
      <c r="E212" s="4">
        <v>197.23333333333335</v>
      </c>
      <c r="F212" s="4">
        <v>200.21666666666667</v>
      </c>
      <c r="G212" s="4">
        <v>208.84166666666667</v>
      </c>
      <c r="H212" s="4">
        <v>221.81666666666669</v>
      </c>
      <c r="I212" s="4">
        <v>237.9</v>
      </c>
      <c r="J212" s="4">
        <v>253.98333333333335</v>
      </c>
      <c r="K212" s="4">
        <v>265.55833333333334</v>
      </c>
      <c r="L212" s="4">
        <v>283.65000000000003</v>
      </c>
      <c r="M212" s="4">
        <v>309.79166666666669</v>
      </c>
      <c r="N212" s="4">
        <v>333.16666666666669</v>
      </c>
      <c r="O212" s="4">
        <v>363.06666666666666</v>
      </c>
      <c r="P212" s="4">
        <v>392.40000000000003</v>
      </c>
      <c r="Q212" s="4">
        <v>411.74166666666662</v>
      </c>
      <c r="R212" s="4">
        <v>431.92500000000001</v>
      </c>
      <c r="S212" s="4">
        <v>453.75833333333338</v>
      </c>
      <c r="T212" s="4">
        <v>468.65000000000003</v>
      </c>
      <c r="U212" s="4">
        <v>467.9666666666667</v>
      </c>
      <c r="V212" s="4">
        <v>483.58333333333331</v>
      </c>
      <c r="W212" s="4">
        <v>496.17500000000001</v>
      </c>
      <c r="X212" s="4">
        <v>507.04166666666669</v>
      </c>
      <c r="Y212" s="4">
        <v>516.38333333333333</v>
      </c>
      <c r="Z212" s="4">
        <v>545.86666666666667</v>
      </c>
      <c r="AA212" s="4">
        <v>555.74166666666667</v>
      </c>
      <c r="AB212" s="4">
        <v>568.88333333333333</v>
      </c>
      <c r="AC212" s="4">
        <v>585.00833333333333</v>
      </c>
      <c r="AD212" s="4">
        <v>604.65</v>
      </c>
      <c r="AE212" s="4">
        <v>617.625</v>
      </c>
      <c r="AF212" s="4">
        <v>635.6583333333333</v>
      </c>
      <c r="AG212" s="4">
        <v>633.65</v>
      </c>
      <c r="AH212" s="4">
        <v>633.14166666666665</v>
      </c>
      <c r="AI212" s="4">
        <v>624.44166666666672</v>
      </c>
      <c r="AJ212" s="8">
        <v>611.83333333333337</v>
      </c>
      <c r="AK212" s="8"/>
    </row>
    <row r="213" spans="1:37" x14ac:dyDescent="0.2">
      <c r="A213" s="3" t="s">
        <v>246</v>
      </c>
      <c r="B213" s="4">
        <v>160.98333333333332</v>
      </c>
      <c r="C213" s="4">
        <v>160.85833333333332</v>
      </c>
      <c r="D213" s="4">
        <v>163.90833333333333</v>
      </c>
      <c r="E213" s="4">
        <v>167.38333333333333</v>
      </c>
      <c r="F213" s="4">
        <v>155.71666666666667</v>
      </c>
      <c r="G213" s="4">
        <v>162.90833333333333</v>
      </c>
      <c r="H213" s="4">
        <v>159.77500000000001</v>
      </c>
      <c r="I213" s="4">
        <v>160.45000000000002</v>
      </c>
      <c r="J213" s="4">
        <v>175.30833333333331</v>
      </c>
      <c r="K213" s="4">
        <v>183.58333333333334</v>
      </c>
      <c r="L213" s="4">
        <v>198.71666666666667</v>
      </c>
      <c r="M213" s="4">
        <v>210.07500000000002</v>
      </c>
      <c r="N213" s="4">
        <v>226.85833333333335</v>
      </c>
      <c r="O213" s="4">
        <v>230.52500000000001</v>
      </c>
      <c r="P213" s="4">
        <v>248.76666666666665</v>
      </c>
      <c r="Q213" s="4">
        <v>263.84999999999997</v>
      </c>
      <c r="R213" s="4">
        <v>283.40000000000003</v>
      </c>
      <c r="S213" s="4">
        <v>298.72499999999997</v>
      </c>
      <c r="T213" s="4">
        <v>324.50833333333333</v>
      </c>
      <c r="U213" s="4">
        <v>353.09999999999997</v>
      </c>
      <c r="V213" s="4">
        <v>379.84999999999997</v>
      </c>
      <c r="W213" s="4">
        <v>401.20833333333331</v>
      </c>
      <c r="X213" s="4">
        <v>423.15000000000003</v>
      </c>
      <c r="Y213" s="4">
        <v>436.07499999999999</v>
      </c>
      <c r="Z213" s="4">
        <v>454.57499999999999</v>
      </c>
      <c r="AA213" s="4">
        <v>456.41666666666669</v>
      </c>
      <c r="AB213" s="4">
        <v>478.20833333333331</v>
      </c>
      <c r="AC213" s="4">
        <v>496.2166666666667</v>
      </c>
      <c r="AD213" s="4">
        <v>509.30833333333334</v>
      </c>
      <c r="AE213" s="4">
        <v>528.4083333333333</v>
      </c>
      <c r="AF213" s="4">
        <v>537.68333333333328</v>
      </c>
      <c r="AG213" s="4">
        <v>558.55000000000007</v>
      </c>
      <c r="AH213" s="4">
        <v>577.35</v>
      </c>
      <c r="AI213" s="4">
        <v>585.29166666666663</v>
      </c>
      <c r="AJ213" s="8">
        <v>601.5</v>
      </c>
      <c r="AK213" s="8"/>
    </row>
    <row r="214" spans="1:37" x14ac:dyDescent="0.2">
      <c r="A214" s="3" t="s">
        <v>247</v>
      </c>
      <c r="B214" s="4">
        <v>104.03333333333335</v>
      </c>
      <c r="C214" s="4">
        <v>102.46666666666665</v>
      </c>
      <c r="D214" s="4">
        <v>108.48333333333333</v>
      </c>
      <c r="E214" s="4">
        <v>107.69166666666666</v>
      </c>
      <c r="F214" s="4">
        <v>105.78333333333335</v>
      </c>
      <c r="G214" s="4">
        <v>108.3</v>
      </c>
      <c r="H214" s="4">
        <v>106.11666666666667</v>
      </c>
      <c r="I214" s="4">
        <v>109.90833333333335</v>
      </c>
      <c r="J214" s="4">
        <v>113.425</v>
      </c>
      <c r="K214" s="4">
        <v>114.625</v>
      </c>
      <c r="L214" s="4">
        <v>117.10833333333333</v>
      </c>
      <c r="M214" s="4">
        <v>116.29166666666667</v>
      </c>
      <c r="N214" s="4">
        <v>128.24166666666667</v>
      </c>
      <c r="O214" s="4">
        <v>129.375</v>
      </c>
      <c r="P214" s="4">
        <v>135.00833333333333</v>
      </c>
      <c r="Q214" s="4">
        <v>144.95000000000002</v>
      </c>
      <c r="R214" s="4">
        <v>151.36666666666667</v>
      </c>
      <c r="S214" s="4">
        <v>166.25</v>
      </c>
      <c r="T214" s="4">
        <v>175.36666666666667</v>
      </c>
      <c r="U214" s="4">
        <v>180.18333333333331</v>
      </c>
      <c r="V214" s="4">
        <v>192.69166666666669</v>
      </c>
      <c r="W214" s="4">
        <v>215.46666666666667</v>
      </c>
      <c r="X214" s="4">
        <v>233.15</v>
      </c>
      <c r="Y214" s="4">
        <v>258.8</v>
      </c>
      <c r="Z214" s="4">
        <v>282.42500000000001</v>
      </c>
      <c r="AA214" s="4">
        <v>299.64166666666665</v>
      </c>
      <c r="AB214" s="4">
        <v>323.07499999999999</v>
      </c>
      <c r="AC214" s="4">
        <v>353.57499999999999</v>
      </c>
      <c r="AD214" s="4">
        <v>378.63333333333338</v>
      </c>
      <c r="AE214" s="4">
        <v>382.55</v>
      </c>
      <c r="AF214" s="4">
        <v>408.75</v>
      </c>
      <c r="AG214" s="4">
        <v>424.95</v>
      </c>
      <c r="AH214" s="4">
        <v>438.09999999999997</v>
      </c>
      <c r="AI214" s="4">
        <v>454.5</v>
      </c>
      <c r="AJ214" s="8">
        <v>461.59999999999997</v>
      </c>
      <c r="AK214" s="8"/>
    </row>
    <row r="215" spans="1:37" x14ac:dyDescent="0.2">
      <c r="A215" s="3" t="s">
        <v>248</v>
      </c>
      <c r="B215" s="4">
        <v>39.791666666666664</v>
      </c>
      <c r="C215" s="4">
        <v>39.1</v>
      </c>
      <c r="D215" s="4">
        <v>39.333333333333336</v>
      </c>
      <c r="E215" s="4">
        <v>37.916666666666664</v>
      </c>
      <c r="F215" s="4">
        <v>38.116666666666667</v>
      </c>
      <c r="G215" s="4">
        <v>41.283333333333331</v>
      </c>
      <c r="H215" s="4">
        <v>43.274999999999999</v>
      </c>
      <c r="I215" s="4">
        <v>43.708333333333336</v>
      </c>
      <c r="J215" s="4">
        <v>48.241666666666667</v>
      </c>
      <c r="K215" s="4">
        <v>47.641666666666673</v>
      </c>
      <c r="L215" s="4">
        <v>54.916666666666664</v>
      </c>
      <c r="M215" s="4">
        <v>56.15</v>
      </c>
      <c r="N215" s="4">
        <v>58.858333333333327</v>
      </c>
      <c r="O215" s="4">
        <v>54.675000000000004</v>
      </c>
      <c r="P215" s="4">
        <v>52.091666666666669</v>
      </c>
      <c r="Q215" s="4">
        <v>56.033333333333331</v>
      </c>
      <c r="R215" s="4">
        <v>56.65</v>
      </c>
      <c r="S215" s="4">
        <v>62.566666666666663</v>
      </c>
      <c r="T215" s="4">
        <v>65.825000000000003</v>
      </c>
      <c r="U215" s="4">
        <v>70.058333333333337</v>
      </c>
      <c r="V215" s="4">
        <v>69.274999999999991</v>
      </c>
      <c r="W215" s="4">
        <v>79.483333333333334</v>
      </c>
      <c r="X215" s="4">
        <v>87.641666666666666</v>
      </c>
      <c r="Y215" s="4">
        <v>98.366666666666674</v>
      </c>
      <c r="Z215" s="4">
        <v>110.02499999999999</v>
      </c>
      <c r="AA215" s="4">
        <v>122.41666666666667</v>
      </c>
      <c r="AB215" s="4">
        <v>142.53333333333333</v>
      </c>
      <c r="AC215" s="4">
        <v>155.30833333333334</v>
      </c>
      <c r="AD215" s="4">
        <v>176.23333333333335</v>
      </c>
      <c r="AE215" s="4">
        <v>204.21666666666667</v>
      </c>
      <c r="AF215" s="4">
        <v>226.34166666666667</v>
      </c>
      <c r="AG215" s="4">
        <v>250.15</v>
      </c>
      <c r="AH215" s="4">
        <v>269.86666666666667</v>
      </c>
      <c r="AI215" s="4">
        <v>277.63333333333333</v>
      </c>
      <c r="AJ215" s="8">
        <v>287.75833333333333</v>
      </c>
      <c r="AK215" s="8"/>
    </row>
    <row r="216" spans="1:37" x14ac:dyDescent="0.2">
      <c r="A216" s="3" t="s">
        <v>249</v>
      </c>
      <c r="B216" s="4">
        <v>13.35</v>
      </c>
      <c r="C216" s="4">
        <v>14.233333333333334</v>
      </c>
      <c r="D216" s="4">
        <v>13.958333333333334</v>
      </c>
      <c r="E216" s="4">
        <v>13.799999999999999</v>
      </c>
      <c r="F216" s="4">
        <v>12.216666666666667</v>
      </c>
      <c r="G216" s="4">
        <v>11.991666666666667</v>
      </c>
      <c r="H216" s="4">
        <v>12.683333333333332</v>
      </c>
      <c r="I216" s="4">
        <v>14.416666666666666</v>
      </c>
      <c r="J216" s="4">
        <v>14.933333333333332</v>
      </c>
      <c r="K216" s="4">
        <v>16.941666666666666</v>
      </c>
      <c r="L216" s="4">
        <v>15.700000000000001</v>
      </c>
      <c r="M216" s="4">
        <v>15.825000000000001</v>
      </c>
      <c r="N216" s="4">
        <v>18.766666666666666</v>
      </c>
      <c r="O216" s="4">
        <v>19.066666666666666</v>
      </c>
      <c r="P216" s="4">
        <v>15.816666666666668</v>
      </c>
      <c r="Q216" s="4">
        <v>21.241666666666667</v>
      </c>
      <c r="R216" s="4">
        <v>19.283333333333335</v>
      </c>
      <c r="S216" s="4">
        <v>20.716666666666665</v>
      </c>
      <c r="T216" s="4">
        <v>22.074999999999999</v>
      </c>
      <c r="U216" s="4">
        <v>23.966666666666669</v>
      </c>
      <c r="V216" s="4">
        <v>24.400000000000002</v>
      </c>
      <c r="W216" s="4">
        <v>28.366666666666664</v>
      </c>
      <c r="X216" s="4">
        <v>27.558333333333334</v>
      </c>
      <c r="Y216" s="4">
        <v>30.266666666666666</v>
      </c>
      <c r="Z216" s="4">
        <v>32.125</v>
      </c>
      <c r="AA216" s="4">
        <v>30.441666666666666</v>
      </c>
      <c r="AB216" s="4">
        <v>39.324999999999996</v>
      </c>
      <c r="AC216" s="4">
        <v>44.483333333333327</v>
      </c>
      <c r="AD216" s="4">
        <v>45.908333333333331</v>
      </c>
      <c r="AE216" s="4">
        <v>57.524999999999999</v>
      </c>
      <c r="AF216" s="4">
        <v>64.441666666666663</v>
      </c>
      <c r="AG216" s="4">
        <v>77.291666666666671</v>
      </c>
      <c r="AH216" s="4">
        <v>83.3</v>
      </c>
      <c r="AI216" s="4">
        <v>95.833333333333329</v>
      </c>
      <c r="AJ216" s="8">
        <v>107.47500000000001</v>
      </c>
      <c r="AK216" s="8"/>
    </row>
    <row r="217" spans="1:37" x14ac:dyDescent="0.2">
      <c r="A217" s="3" t="s">
        <v>250</v>
      </c>
      <c r="B217" s="4">
        <v>6.5916666666666659</v>
      </c>
      <c r="C217" s="4">
        <v>7.4249999999999998</v>
      </c>
      <c r="D217" s="4">
        <v>8.2416666666666671</v>
      </c>
      <c r="E217" s="4">
        <v>7.5083333333333329</v>
      </c>
      <c r="F217" s="4">
        <v>8.0083333333333329</v>
      </c>
      <c r="G217" s="4">
        <v>7.1416666666666666</v>
      </c>
      <c r="H217" s="4">
        <v>7.3083333333333336</v>
      </c>
      <c r="I217" s="4">
        <v>8.5916666666666668</v>
      </c>
      <c r="J217" s="4">
        <v>8.5083333333333329</v>
      </c>
      <c r="K217" s="4">
        <v>10.65</v>
      </c>
      <c r="L217" s="4">
        <v>8.875</v>
      </c>
      <c r="M217" s="4">
        <v>7.9083333333333341</v>
      </c>
      <c r="N217" s="4">
        <v>9.6583333333333332</v>
      </c>
      <c r="O217" s="4">
        <v>8.8583333333333325</v>
      </c>
      <c r="P217" s="4">
        <v>8.6416666666666675</v>
      </c>
      <c r="Q217" s="4">
        <v>9.375</v>
      </c>
      <c r="R217" s="4">
        <v>10.475</v>
      </c>
      <c r="S217" s="4">
        <v>12.35</v>
      </c>
      <c r="T217" s="4">
        <v>13.35</v>
      </c>
      <c r="U217" s="4">
        <v>14</v>
      </c>
      <c r="V217" s="4">
        <v>14.358333333333334</v>
      </c>
      <c r="W217" s="4">
        <v>13.775</v>
      </c>
      <c r="X217" s="4">
        <v>13.841666666666667</v>
      </c>
      <c r="Y217" s="4">
        <v>15.708333333333334</v>
      </c>
      <c r="Z217" s="4">
        <v>14.225</v>
      </c>
      <c r="AA217" s="4">
        <v>15.325000000000001</v>
      </c>
      <c r="AB217" s="4">
        <v>16.708333333333332</v>
      </c>
      <c r="AC217" s="4">
        <v>17.375</v>
      </c>
      <c r="AD217" s="4">
        <v>22.958333333333332</v>
      </c>
      <c r="AE217" s="4">
        <v>22.641666666666666</v>
      </c>
      <c r="AF217" s="4">
        <v>23.183333333333334</v>
      </c>
      <c r="AG217" s="4">
        <v>25.55</v>
      </c>
      <c r="AH217" s="4">
        <v>31.25</v>
      </c>
      <c r="AI217" s="4">
        <v>30.233333333333334</v>
      </c>
      <c r="AJ217" s="8">
        <v>36.18333333333333</v>
      </c>
      <c r="AK217" s="8"/>
    </row>
    <row r="218" spans="1:37" x14ac:dyDescent="0.2">
      <c r="A218" s="3" t="s">
        <v>251</v>
      </c>
      <c r="B218" s="4">
        <v>264.02500000000003</v>
      </c>
      <c r="C218" s="4">
        <v>257.70833333333331</v>
      </c>
      <c r="D218" s="4">
        <v>244.54166666666666</v>
      </c>
      <c r="E218" s="4">
        <v>252.9</v>
      </c>
      <c r="F218" s="4">
        <v>256.51666666666665</v>
      </c>
      <c r="G218" s="4">
        <v>253.86666666666667</v>
      </c>
      <c r="H218" s="4">
        <v>261.2</v>
      </c>
      <c r="I218" s="4">
        <v>259.125</v>
      </c>
      <c r="J218" s="4">
        <v>268.26666666666665</v>
      </c>
      <c r="K218" s="4">
        <v>280.56666666666666</v>
      </c>
      <c r="L218" s="4">
        <v>282.92500000000001</v>
      </c>
      <c r="M218" s="4">
        <v>275.7</v>
      </c>
      <c r="N218" s="4">
        <v>285.34999999999997</v>
      </c>
      <c r="O218" s="4">
        <v>292.73333333333335</v>
      </c>
      <c r="P218" s="4">
        <v>285.74166666666667</v>
      </c>
      <c r="Q218" s="4">
        <v>279.25</v>
      </c>
      <c r="R218" s="4">
        <v>249.35</v>
      </c>
      <c r="S218" s="4">
        <v>250.76666666666665</v>
      </c>
      <c r="T218" s="4">
        <v>259.8</v>
      </c>
      <c r="U218" s="4">
        <v>266.84166666666664</v>
      </c>
      <c r="V218" s="4">
        <v>263</v>
      </c>
      <c r="W218" s="4">
        <v>257.46666666666664</v>
      </c>
      <c r="X218" s="4">
        <v>260.84999999999997</v>
      </c>
      <c r="Y218" s="4">
        <v>267.57499999999999</v>
      </c>
      <c r="Z218" s="4">
        <v>266.53333333333336</v>
      </c>
      <c r="AA218" s="4">
        <v>262.07499999999999</v>
      </c>
      <c r="AB218" s="4">
        <v>266.19166666666666</v>
      </c>
      <c r="AC218" s="4">
        <v>268.02500000000003</v>
      </c>
      <c r="AD218" s="4">
        <v>272.15000000000003</v>
      </c>
      <c r="AE218" s="4">
        <v>279.625</v>
      </c>
      <c r="AF218" s="4">
        <v>296.05</v>
      </c>
      <c r="AG218" s="4">
        <v>305.59166666666664</v>
      </c>
      <c r="AH218" s="4">
        <v>307.2</v>
      </c>
      <c r="AI218" s="4">
        <v>309.04166666666669</v>
      </c>
      <c r="AJ218" s="8">
        <v>315.17500000000001</v>
      </c>
      <c r="AK218" s="8"/>
    </row>
    <row r="219" spans="1:37" x14ac:dyDescent="0.2">
      <c r="A219" s="3" t="s">
        <v>252</v>
      </c>
      <c r="B219" s="4">
        <v>189.32500000000002</v>
      </c>
      <c r="C219" s="4">
        <v>183.47499999999999</v>
      </c>
      <c r="D219" s="4">
        <v>186.04166666666666</v>
      </c>
      <c r="E219" s="4">
        <v>188.02500000000001</v>
      </c>
      <c r="F219" s="4">
        <v>190.89166666666665</v>
      </c>
      <c r="G219" s="4">
        <v>179.14166666666665</v>
      </c>
      <c r="H219" s="4">
        <v>177.94166666666669</v>
      </c>
      <c r="I219" s="4">
        <v>164.61666666666667</v>
      </c>
      <c r="J219" s="4">
        <v>155.28333333333333</v>
      </c>
      <c r="K219" s="4">
        <v>151.20833333333334</v>
      </c>
      <c r="L219" s="4">
        <v>147.86666666666667</v>
      </c>
      <c r="M219" s="4">
        <v>145.70833333333334</v>
      </c>
      <c r="N219" s="4">
        <v>146.59166666666667</v>
      </c>
      <c r="O219" s="4">
        <v>160.33333333333334</v>
      </c>
      <c r="P219" s="4">
        <v>168.30833333333334</v>
      </c>
      <c r="Q219" s="4">
        <v>161.78333333333333</v>
      </c>
      <c r="R219" s="4">
        <v>158.10833333333332</v>
      </c>
      <c r="S219" s="4">
        <v>149.60833333333332</v>
      </c>
      <c r="T219" s="4">
        <v>151.56666666666666</v>
      </c>
      <c r="U219" s="4">
        <v>155.1</v>
      </c>
      <c r="V219" s="4">
        <v>148.70833333333334</v>
      </c>
      <c r="W219" s="4">
        <v>144.65</v>
      </c>
      <c r="X219" s="4">
        <v>136.75</v>
      </c>
      <c r="Y219" s="4">
        <v>146.81666666666666</v>
      </c>
      <c r="Z219" s="4">
        <v>149.11666666666667</v>
      </c>
      <c r="AA219" s="4">
        <v>156.10833333333332</v>
      </c>
      <c r="AB219" s="4">
        <v>157.02500000000001</v>
      </c>
      <c r="AC219" s="4">
        <v>159.95833333333334</v>
      </c>
      <c r="AD219" s="4">
        <v>160.44166666666666</v>
      </c>
      <c r="AE219" s="4">
        <v>157.23333333333332</v>
      </c>
      <c r="AF219" s="4">
        <v>174.04166666666666</v>
      </c>
      <c r="AG219" s="4">
        <v>186.375</v>
      </c>
      <c r="AH219" s="4">
        <v>187.85833333333335</v>
      </c>
      <c r="AI219" s="4">
        <v>189.75833333333333</v>
      </c>
      <c r="AJ219" s="8">
        <v>204.53333333333333</v>
      </c>
      <c r="AK219" s="8"/>
    </row>
    <row r="220" spans="1:37" x14ac:dyDescent="0.2">
      <c r="A220" s="3" t="s">
        <v>253</v>
      </c>
      <c r="B220" s="4">
        <v>281.34166666666664</v>
      </c>
      <c r="C220" s="4">
        <v>284.49166666666667</v>
      </c>
      <c r="D220" s="4">
        <v>273.15000000000003</v>
      </c>
      <c r="E220" s="4">
        <v>278.55833333333334</v>
      </c>
      <c r="F220" s="4">
        <v>277.875</v>
      </c>
      <c r="G220" s="4">
        <v>279.8</v>
      </c>
      <c r="H220" s="4">
        <v>267.50833333333333</v>
      </c>
      <c r="I220" s="4">
        <v>258.02500000000003</v>
      </c>
      <c r="J220" s="4">
        <v>252.46666666666667</v>
      </c>
      <c r="K220" s="4">
        <v>239.72499999999999</v>
      </c>
      <c r="L220" s="4">
        <v>239.28333333333333</v>
      </c>
      <c r="M220" s="4">
        <v>226.84166666666667</v>
      </c>
      <c r="N220" s="4">
        <v>220.75</v>
      </c>
      <c r="O220" s="4">
        <v>217.64166666666665</v>
      </c>
      <c r="P220" s="4">
        <v>218.27500000000001</v>
      </c>
      <c r="Q220" s="4">
        <v>204.21666666666667</v>
      </c>
      <c r="R220" s="4">
        <v>205.01666666666665</v>
      </c>
      <c r="S220" s="4">
        <v>203.83333333333334</v>
      </c>
      <c r="T220" s="4">
        <v>209.09166666666667</v>
      </c>
      <c r="U220" s="4">
        <v>203.17499999999998</v>
      </c>
      <c r="V220" s="4">
        <v>203.34166666666667</v>
      </c>
      <c r="W220" s="4">
        <v>204.17499999999998</v>
      </c>
      <c r="X220" s="4">
        <v>188.02500000000001</v>
      </c>
      <c r="Y220" s="4">
        <v>180.95000000000002</v>
      </c>
      <c r="Z220" s="4">
        <v>175.54999999999998</v>
      </c>
      <c r="AA220" s="4">
        <v>178.47499999999999</v>
      </c>
      <c r="AB220" s="4">
        <v>172.08333333333334</v>
      </c>
      <c r="AC220" s="4">
        <v>171.15</v>
      </c>
      <c r="AD220" s="4">
        <v>172.77500000000001</v>
      </c>
      <c r="AE220" s="4">
        <v>174.54999999999998</v>
      </c>
      <c r="AF220" s="4">
        <v>191.30833333333331</v>
      </c>
      <c r="AG220" s="4">
        <v>204.42499999999998</v>
      </c>
      <c r="AH220" s="4">
        <v>204.30833333333331</v>
      </c>
      <c r="AI220" s="4">
        <v>206.1</v>
      </c>
      <c r="AJ220" s="8">
        <v>208.54999999999998</v>
      </c>
      <c r="AK220" s="8"/>
    </row>
    <row r="221" spans="1:37" x14ac:dyDescent="0.2">
      <c r="A221" s="3" t="s">
        <v>254</v>
      </c>
      <c r="B221" s="4">
        <v>278.29166666666669</v>
      </c>
      <c r="C221" s="4">
        <v>280.86666666666667</v>
      </c>
      <c r="D221" s="4">
        <v>291.67500000000001</v>
      </c>
      <c r="E221" s="4">
        <v>294.25833333333333</v>
      </c>
      <c r="F221" s="4">
        <v>291.97499999999997</v>
      </c>
      <c r="G221" s="4">
        <v>295.375</v>
      </c>
      <c r="H221" s="4">
        <v>287.56666666666666</v>
      </c>
      <c r="I221" s="4">
        <v>266.79166666666669</v>
      </c>
      <c r="J221" s="4">
        <v>256.18333333333334</v>
      </c>
      <c r="K221" s="4">
        <v>259.875</v>
      </c>
      <c r="L221" s="4">
        <v>260.75833333333333</v>
      </c>
      <c r="M221" s="4">
        <v>249.83333333333334</v>
      </c>
      <c r="N221" s="4">
        <v>257.68333333333334</v>
      </c>
      <c r="O221" s="4">
        <v>262.98333333333335</v>
      </c>
      <c r="P221" s="4">
        <v>271.35833333333335</v>
      </c>
      <c r="Q221" s="4">
        <v>270.45833333333331</v>
      </c>
      <c r="R221" s="4">
        <v>253.61666666666667</v>
      </c>
      <c r="S221" s="4">
        <v>253.02500000000001</v>
      </c>
      <c r="T221" s="4">
        <v>248.43333333333331</v>
      </c>
      <c r="U221" s="4">
        <v>244.63333333333333</v>
      </c>
      <c r="V221" s="4">
        <v>248.75</v>
      </c>
      <c r="W221" s="4">
        <v>241.60833333333335</v>
      </c>
      <c r="X221" s="4">
        <v>237.06666666666669</v>
      </c>
      <c r="Y221" s="4">
        <v>240.20833333333334</v>
      </c>
      <c r="Z221" s="4">
        <v>245.32500000000002</v>
      </c>
      <c r="AA221" s="4">
        <v>245.79999999999998</v>
      </c>
      <c r="AB221" s="4">
        <v>235.34166666666667</v>
      </c>
      <c r="AC221" s="4">
        <v>223.44166666666669</v>
      </c>
      <c r="AD221" s="4">
        <v>224.57500000000002</v>
      </c>
      <c r="AE221" s="4">
        <v>213.29166666666666</v>
      </c>
      <c r="AF221" s="4">
        <v>203.70000000000002</v>
      </c>
      <c r="AG221" s="4">
        <v>222.05833333333331</v>
      </c>
      <c r="AH221" s="4">
        <v>219.95833333333334</v>
      </c>
      <c r="AI221" s="4">
        <v>222.20833333333334</v>
      </c>
      <c r="AJ221" s="8">
        <v>224.28333333333333</v>
      </c>
      <c r="AK221" s="8"/>
    </row>
    <row r="222" spans="1:37" x14ac:dyDescent="0.2">
      <c r="A222" s="3" t="s">
        <v>255</v>
      </c>
      <c r="B222" s="4">
        <v>193.48333333333335</v>
      </c>
      <c r="C222" s="4">
        <v>198.78333333333333</v>
      </c>
      <c r="D222" s="4">
        <v>205.30833333333331</v>
      </c>
      <c r="E222" s="4">
        <v>218.82500000000002</v>
      </c>
      <c r="F222" s="4">
        <v>236.44166666666669</v>
      </c>
      <c r="G222" s="4">
        <v>247.44166666666669</v>
      </c>
      <c r="H222" s="4">
        <v>244.29166666666666</v>
      </c>
      <c r="I222" s="4">
        <v>231.49166666666667</v>
      </c>
      <c r="J222" s="4">
        <v>223.25</v>
      </c>
      <c r="K222" s="4">
        <v>215.01666666666665</v>
      </c>
      <c r="L222" s="4">
        <v>210.03333333333333</v>
      </c>
      <c r="M222" s="4">
        <v>198.26666666666665</v>
      </c>
      <c r="N222" s="4">
        <v>202.95000000000002</v>
      </c>
      <c r="O222" s="4">
        <v>204.30833333333331</v>
      </c>
      <c r="P222" s="4">
        <v>212.99166666666667</v>
      </c>
      <c r="Q222" s="4">
        <v>222.01666666666665</v>
      </c>
      <c r="R222" s="4">
        <v>221.54999999999998</v>
      </c>
      <c r="S222" s="4">
        <v>222.25833333333333</v>
      </c>
      <c r="T222" s="4">
        <v>228.35</v>
      </c>
      <c r="U222" s="4">
        <v>242.63333333333333</v>
      </c>
      <c r="V222" s="4">
        <v>246.81666666666669</v>
      </c>
      <c r="W222" s="4">
        <v>238.02500000000001</v>
      </c>
      <c r="X222" s="4">
        <v>239.29999999999998</v>
      </c>
      <c r="Y222" s="4">
        <v>231.52500000000001</v>
      </c>
      <c r="Z222" s="4">
        <v>222.73333333333335</v>
      </c>
      <c r="AA222" s="4">
        <v>227.14166666666665</v>
      </c>
      <c r="AB222" s="4">
        <v>234.11666666666667</v>
      </c>
      <c r="AC222" s="4">
        <v>225.31666666666669</v>
      </c>
      <c r="AD222" s="4">
        <v>215.21666666666667</v>
      </c>
      <c r="AE222" s="4">
        <v>228.53333333333333</v>
      </c>
      <c r="AF222" s="4">
        <v>216.78333333333333</v>
      </c>
      <c r="AG222" s="4">
        <v>222.95833333333334</v>
      </c>
      <c r="AH222" s="4">
        <v>217.30833333333331</v>
      </c>
      <c r="AI222" s="4">
        <v>212.66666666666666</v>
      </c>
      <c r="AJ222" s="8">
        <v>207.81666666666669</v>
      </c>
      <c r="AK222" s="8"/>
    </row>
    <row r="223" spans="1:37" x14ac:dyDescent="0.2">
      <c r="A223" s="3" t="s">
        <v>256</v>
      </c>
      <c r="B223" s="4">
        <v>162.20833333333334</v>
      </c>
      <c r="C223" s="4">
        <v>157.63333333333333</v>
      </c>
      <c r="D223" s="4">
        <v>163.14166666666668</v>
      </c>
      <c r="E223" s="4">
        <v>164.53333333333333</v>
      </c>
      <c r="F223" s="4">
        <v>169.19166666666666</v>
      </c>
      <c r="G223" s="4">
        <v>178.52500000000001</v>
      </c>
      <c r="H223" s="4">
        <v>176.31666666666669</v>
      </c>
      <c r="I223" s="4">
        <v>173.86666666666667</v>
      </c>
      <c r="J223" s="4">
        <v>173.75833333333333</v>
      </c>
      <c r="K223" s="4">
        <v>180.79166666666666</v>
      </c>
      <c r="L223" s="4">
        <v>173.54999999999998</v>
      </c>
      <c r="M223" s="4">
        <v>162.27500000000001</v>
      </c>
      <c r="N223" s="4">
        <v>165.03333333333333</v>
      </c>
      <c r="O223" s="4">
        <v>169.91666666666666</v>
      </c>
      <c r="P223" s="4">
        <v>176.99166666666667</v>
      </c>
      <c r="Q223" s="4">
        <v>179.35</v>
      </c>
      <c r="R223" s="4">
        <v>174.27500000000001</v>
      </c>
      <c r="S223" s="4">
        <v>172.27500000000001</v>
      </c>
      <c r="T223" s="4">
        <v>175.93333333333331</v>
      </c>
      <c r="U223" s="4">
        <v>186.44166666666669</v>
      </c>
      <c r="V223" s="4">
        <v>189.59166666666667</v>
      </c>
      <c r="W223" s="4">
        <v>188.09166666666667</v>
      </c>
      <c r="X223" s="4">
        <v>183.25833333333333</v>
      </c>
      <c r="Y223" s="4">
        <v>196.45833333333334</v>
      </c>
      <c r="Z223" s="4">
        <v>191.23333333333335</v>
      </c>
      <c r="AA223" s="4">
        <v>202.80833333333331</v>
      </c>
      <c r="AB223" s="4">
        <v>190.56666666666669</v>
      </c>
      <c r="AC223" s="4">
        <v>180.79166666666666</v>
      </c>
      <c r="AD223" s="4">
        <v>180.11666666666667</v>
      </c>
      <c r="AE223" s="4">
        <v>168.625</v>
      </c>
      <c r="AF223" s="4">
        <v>169.94166666666666</v>
      </c>
      <c r="AG223" s="4">
        <v>184.70833333333334</v>
      </c>
      <c r="AH223" s="4">
        <v>181.80833333333331</v>
      </c>
      <c r="AI223" s="4">
        <v>184.11666666666667</v>
      </c>
      <c r="AJ223" s="8">
        <v>182.92499999999998</v>
      </c>
      <c r="AK223" s="8"/>
    </row>
    <row r="224" spans="1:37" x14ac:dyDescent="0.2">
      <c r="A224" s="3" t="s">
        <v>257</v>
      </c>
      <c r="B224" s="4">
        <v>179.61666666666667</v>
      </c>
      <c r="C224" s="4">
        <v>168.73333333333332</v>
      </c>
      <c r="D224" s="4">
        <v>167.90833333333333</v>
      </c>
      <c r="E224" s="4">
        <v>163.24166666666667</v>
      </c>
      <c r="F224" s="4">
        <v>167.65833333333333</v>
      </c>
      <c r="G224" s="4">
        <v>170.94166666666669</v>
      </c>
      <c r="H224" s="4">
        <v>170.80833333333331</v>
      </c>
      <c r="I224" s="4">
        <v>166.44166666666666</v>
      </c>
      <c r="J224" s="4">
        <v>161.67499999999998</v>
      </c>
      <c r="K224" s="4">
        <v>163.55833333333334</v>
      </c>
      <c r="L224" s="4">
        <v>163.45833333333334</v>
      </c>
      <c r="M224" s="4">
        <v>158.32500000000002</v>
      </c>
      <c r="N224" s="4">
        <v>158.57500000000002</v>
      </c>
      <c r="O224" s="4">
        <v>159.01666666666668</v>
      </c>
      <c r="P224" s="4">
        <v>165.13333333333333</v>
      </c>
      <c r="Q224" s="4">
        <v>175.67499999999998</v>
      </c>
      <c r="R224" s="4">
        <v>176.47499999999999</v>
      </c>
      <c r="S224" s="4">
        <v>175.20833333333334</v>
      </c>
      <c r="T224" s="4">
        <v>171.24166666666667</v>
      </c>
      <c r="U224" s="4">
        <v>177.27500000000001</v>
      </c>
      <c r="V224" s="4">
        <v>174.19166666666669</v>
      </c>
      <c r="W224" s="4">
        <v>173.77500000000001</v>
      </c>
      <c r="X224" s="4">
        <v>172.04999999999998</v>
      </c>
      <c r="Y224" s="4">
        <v>173.14166666666665</v>
      </c>
      <c r="Z224" s="4">
        <v>156.43333333333334</v>
      </c>
      <c r="AA224" s="4">
        <v>161.19166666666666</v>
      </c>
      <c r="AB224" s="4">
        <v>163.02500000000001</v>
      </c>
      <c r="AC224" s="4">
        <v>162.19166666666666</v>
      </c>
      <c r="AD224" s="4">
        <v>157.67499999999998</v>
      </c>
      <c r="AE224" s="4">
        <v>159.51666666666668</v>
      </c>
      <c r="AF224" s="4">
        <v>153.63333333333333</v>
      </c>
      <c r="AG224" s="4">
        <v>160.60833333333332</v>
      </c>
      <c r="AH224" s="4">
        <v>159.11666666666667</v>
      </c>
      <c r="AI224" s="4">
        <v>162.55833333333334</v>
      </c>
      <c r="AJ224" s="8">
        <v>169.64166666666668</v>
      </c>
      <c r="AK224" s="8"/>
    </row>
    <row r="225" spans="1:37" x14ac:dyDescent="0.2">
      <c r="A225" s="3" t="s">
        <v>258</v>
      </c>
      <c r="B225" s="4">
        <v>220.6</v>
      </c>
      <c r="C225" s="4">
        <v>218.45833333333334</v>
      </c>
      <c r="D225" s="4">
        <v>214.41666666666666</v>
      </c>
      <c r="E225" s="4">
        <v>209.02500000000001</v>
      </c>
      <c r="F225" s="4">
        <v>214.83333333333334</v>
      </c>
      <c r="G225" s="4">
        <v>201.56666666666669</v>
      </c>
      <c r="H225" s="4">
        <v>200.20833333333334</v>
      </c>
      <c r="I225" s="4">
        <v>198.41666666666666</v>
      </c>
      <c r="J225" s="4">
        <v>189.15833333333333</v>
      </c>
      <c r="K225" s="4">
        <v>189.36666666666667</v>
      </c>
      <c r="L225" s="4">
        <v>184.63333333333333</v>
      </c>
      <c r="M225" s="4">
        <v>185.61666666666667</v>
      </c>
      <c r="N225" s="4">
        <v>180.58333333333334</v>
      </c>
      <c r="O225" s="4">
        <v>188.81666666666669</v>
      </c>
      <c r="P225" s="4">
        <v>180.77500000000001</v>
      </c>
      <c r="Q225" s="4">
        <v>179.64166666666665</v>
      </c>
      <c r="R225" s="4">
        <v>181.53333333333333</v>
      </c>
      <c r="S225" s="4">
        <v>188.91666666666666</v>
      </c>
      <c r="T225" s="4">
        <v>193.99166666666667</v>
      </c>
      <c r="U225" s="4">
        <v>201.71666666666667</v>
      </c>
      <c r="V225" s="4">
        <v>204.02500000000001</v>
      </c>
      <c r="W225" s="4">
        <v>210.30833333333331</v>
      </c>
      <c r="X225" s="4">
        <v>213.54999999999998</v>
      </c>
      <c r="Y225" s="4">
        <v>212.65</v>
      </c>
      <c r="Z225" s="4">
        <v>197.9</v>
      </c>
      <c r="AA225" s="4">
        <v>203.64166666666665</v>
      </c>
      <c r="AB225" s="4">
        <v>190.75</v>
      </c>
      <c r="AC225" s="4">
        <v>183.47499999999999</v>
      </c>
      <c r="AD225" s="4">
        <v>182.90833333333333</v>
      </c>
      <c r="AE225" s="4">
        <v>176.9</v>
      </c>
      <c r="AF225" s="4">
        <v>181.95000000000002</v>
      </c>
      <c r="AG225" s="4">
        <v>176.65</v>
      </c>
      <c r="AH225" s="4">
        <v>174.11666666666667</v>
      </c>
      <c r="AI225" s="4">
        <v>182.75833333333333</v>
      </c>
      <c r="AJ225" s="8">
        <v>182.34166666666667</v>
      </c>
      <c r="AK225" s="8"/>
    </row>
    <row r="226" spans="1:37" x14ac:dyDescent="0.2">
      <c r="A226" s="3" t="s">
        <v>259</v>
      </c>
      <c r="B226" s="4">
        <v>254.51666666666665</v>
      </c>
      <c r="C226" s="4">
        <v>265.34166666666664</v>
      </c>
      <c r="D226" s="4">
        <v>262.73333333333335</v>
      </c>
      <c r="E226" s="4">
        <v>263.53333333333336</v>
      </c>
      <c r="F226" s="4">
        <v>266.59999999999997</v>
      </c>
      <c r="G226" s="4">
        <v>265.64166666666665</v>
      </c>
      <c r="H226" s="4">
        <v>267.97499999999997</v>
      </c>
      <c r="I226" s="4">
        <v>262.48333333333335</v>
      </c>
      <c r="J226" s="4">
        <v>254.79999999999998</v>
      </c>
      <c r="K226" s="4">
        <v>249.49166666666667</v>
      </c>
      <c r="L226" s="4">
        <v>244.55833333333331</v>
      </c>
      <c r="M226" s="4">
        <v>243.61666666666667</v>
      </c>
      <c r="N226" s="4">
        <v>230.875</v>
      </c>
      <c r="O226" s="4">
        <v>233.01666666666665</v>
      </c>
      <c r="P226" s="4">
        <v>235.65833333333333</v>
      </c>
      <c r="Q226" s="4">
        <v>236.20000000000002</v>
      </c>
      <c r="R226" s="4">
        <v>239.89166666666665</v>
      </c>
      <c r="S226" s="4">
        <v>235.80833333333331</v>
      </c>
      <c r="T226" s="4">
        <v>238.875</v>
      </c>
      <c r="U226" s="4">
        <v>245.82500000000002</v>
      </c>
      <c r="V226" s="4">
        <v>249.66666666666666</v>
      </c>
      <c r="W226" s="4">
        <v>248.46666666666667</v>
      </c>
      <c r="X226" s="4">
        <v>252.49166666666667</v>
      </c>
      <c r="Y226" s="4">
        <v>259.15833333333336</v>
      </c>
      <c r="Z226" s="4">
        <v>272.81666666666666</v>
      </c>
      <c r="AA226" s="4">
        <v>284.44166666666666</v>
      </c>
      <c r="AB226" s="4">
        <v>283.99166666666667</v>
      </c>
      <c r="AC226" s="4">
        <v>274.08333333333331</v>
      </c>
      <c r="AD226" s="4">
        <v>257.71666666666664</v>
      </c>
      <c r="AE226" s="4">
        <v>259.80833333333334</v>
      </c>
      <c r="AF226" s="4">
        <v>244.85833333333335</v>
      </c>
      <c r="AG226" s="4">
        <v>239.875</v>
      </c>
      <c r="AH226" s="4">
        <v>239.00833333333333</v>
      </c>
      <c r="AI226" s="4">
        <v>236.68333333333331</v>
      </c>
      <c r="AJ226" s="8">
        <v>243.25833333333333</v>
      </c>
      <c r="AK226" s="8"/>
    </row>
    <row r="227" spans="1:37" x14ac:dyDescent="0.2">
      <c r="A227" s="3" t="s">
        <v>260</v>
      </c>
      <c r="B227" s="4">
        <v>265.04166666666669</v>
      </c>
      <c r="C227" s="4">
        <v>266.875</v>
      </c>
      <c r="D227" s="4">
        <v>275.68333333333334</v>
      </c>
      <c r="E227" s="4">
        <v>288.99166666666667</v>
      </c>
      <c r="F227" s="4">
        <v>299.74166666666667</v>
      </c>
      <c r="G227" s="4">
        <v>308.625</v>
      </c>
      <c r="H227" s="4">
        <v>317.32499999999999</v>
      </c>
      <c r="I227" s="4">
        <v>322.09166666666664</v>
      </c>
      <c r="J227" s="4">
        <v>319.96666666666664</v>
      </c>
      <c r="K227" s="4">
        <v>321.23333333333335</v>
      </c>
      <c r="L227" s="4">
        <v>314.67500000000001</v>
      </c>
      <c r="M227" s="4">
        <v>314.52500000000003</v>
      </c>
      <c r="N227" s="4">
        <v>311.36666666666667</v>
      </c>
      <c r="O227" s="4">
        <v>312.63333333333333</v>
      </c>
      <c r="P227" s="4">
        <v>308.68333333333334</v>
      </c>
      <c r="Q227" s="4">
        <v>298.75833333333333</v>
      </c>
      <c r="R227" s="4">
        <v>297.93333333333334</v>
      </c>
      <c r="S227" s="4">
        <v>294.14166666666665</v>
      </c>
      <c r="T227" s="4">
        <v>294.21666666666664</v>
      </c>
      <c r="U227" s="4">
        <v>296.67500000000001</v>
      </c>
      <c r="V227" s="4">
        <v>306.81666666666666</v>
      </c>
      <c r="W227" s="4">
        <v>311.59999999999997</v>
      </c>
      <c r="X227" s="4">
        <v>315.29166666666669</v>
      </c>
      <c r="Y227" s="4">
        <v>316.05</v>
      </c>
      <c r="Z227" s="4">
        <v>315.66666666666669</v>
      </c>
      <c r="AA227" s="4">
        <v>318.28333333333336</v>
      </c>
      <c r="AB227" s="4">
        <v>318.25</v>
      </c>
      <c r="AC227" s="4">
        <v>327.74166666666667</v>
      </c>
      <c r="AD227" s="4">
        <v>337.72499999999997</v>
      </c>
      <c r="AE227" s="4">
        <v>344.51666666666665</v>
      </c>
      <c r="AF227" s="4">
        <v>349</v>
      </c>
      <c r="AG227" s="4">
        <v>347.39166666666665</v>
      </c>
      <c r="AH227" s="4">
        <v>349.23333333333335</v>
      </c>
      <c r="AI227" s="4">
        <v>351.77500000000003</v>
      </c>
      <c r="AJ227" s="8">
        <v>348.09999999999997</v>
      </c>
      <c r="AK227" s="8"/>
    </row>
    <row r="228" spans="1:37" x14ac:dyDescent="0.2">
      <c r="A228" s="3" t="s">
        <v>261</v>
      </c>
      <c r="B228" s="4">
        <v>256.58333333333331</v>
      </c>
      <c r="C228" s="4">
        <v>264.04166666666669</v>
      </c>
      <c r="D228" s="4">
        <v>269.8</v>
      </c>
      <c r="E228" s="4">
        <v>273.8</v>
      </c>
      <c r="F228" s="4">
        <v>278.25</v>
      </c>
      <c r="G228" s="4">
        <v>278.14166666666665</v>
      </c>
      <c r="H228" s="4">
        <v>278.03333333333336</v>
      </c>
      <c r="I228" s="4">
        <v>284.35833333333335</v>
      </c>
      <c r="J228" s="4">
        <v>295.625</v>
      </c>
      <c r="K228" s="4">
        <v>306.80833333333334</v>
      </c>
      <c r="L228" s="4">
        <v>321.56666666666666</v>
      </c>
      <c r="M228" s="4">
        <v>330.02500000000003</v>
      </c>
      <c r="N228" s="4">
        <v>331.21666666666664</v>
      </c>
      <c r="O228" s="4">
        <v>332.98333333333335</v>
      </c>
      <c r="P228" s="4">
        <v>338.5</v>
      </c>
      <c r="Q228" s="4">
        <v>334.53333333333336</v>
      </c>
      <c r="R228" s="4">
        <v>335.65833333333336</v>
      </c>
      <c r="S228" s="4">
        <v>333.69166666666666</v>
      </c>
      <c r="T228" s="4">
        <v>330.99166666666667</v>
      </c>
      <c r="U228" s="4">
        <v>325.8</v>
      </c>
      <c r="V228" s="4">
        <v>322.625</v>
      </c>
      <c r="W228" s="4">
        <v>317.20833333333331</v>
      </c>
      <c r="X228" s="4">
        <v>318.55833333333334</v>
      </c>
      <c r="Y228" s="4">
        <v>320.99166666666667</v>
      </c>
      <c r="Z228" s="4">
        <v>327.77500000000003</v>
      </c>
      <c r="AA228" s="4">
        <v>339.59166666666664</v>
      </c>
      <c r="AB228" s="4">
        <v>341.6583333333333</v>
      </c>
      <c r="AC228" s="4">
        <v>346.55833333333334</v>
      </c>
      <c r="AD228" s="4">
        <v>356.22499999999997</v>
      </c>
      <c r="AE228" s="4">
        <v>356.99166666666662</v>
      </c>
      <c r="AF228" s="4">
        <v>365.68333333333334</v>
      </c>
      <c r="AG228" s="4">
        <v>372.10833333333335</v>
      </c>
      <c r="AH228" s="4">
        <v>387.32499999999999</v>
      </c>
      <c r="AI228" s="4">
        <v>405.27500000000003</v>
      </c>
      <c r="AJ228" s="8">
        <v>428.2</v>
      </c>
      <c r="AK228" s="8"/>
    </row>
    <row r="229" spans="1:37" x14ac:dyDescent="0.2">
      <c r="A229" s="3" t="s">
        <v>262</v>
      </c>
      <c r="B229" s="4">
        <v>505.15000000000003</v>
      </c>
      <c r="C229" s="4">
        <v>519.97500000000002</v>
      </c>
      <c r="D229" s="4">
        <v>537.80833333333328</v>
      </c>
      <c r="E229" s="4">
        <v>559.02499999999998</v>
      </c>
      <c r="F229" s="4">
        <v>578.48333333333335</v>
      </c>
      <c r="G229" s="4">
        <v>604.32499999999993</v>
      </c>
      <c r="H229" s="4">
        <v>629.3416666666667</v>
      </c>
      <c r="I229" s="4">
        <v>649.35833333333335</v>
      </c>
      <c r="J229" s="4">
        <v>670.68333333333328</v>
      </c>
      <c r="K229" s="4">
        <v>687.25833333333333</v>
      </c>
      <c r="L229" s="4">
        <v>702.67500000000007</v>
      </c>
      <c r="M229" s="4">
        <v>718.80000000000007</v>
      </c>
      <c r="N229" s="4">
        <v>741.05000000000007</v>
      </c>
      <c r="O229" s="4">
        <v>768.6583333333333</v>
      </c>
      <c r="P229" s="4">
        <v>794.23333333333323</v>
      </c>
      <c r="Q229" s="4">
        <v>818.65</v>
      </c>
      <c r="R229" s="4">
        <v>841.70833333333337</v>
      </c>
      <c r="S229" s="4">
        <v>864.31666666666661</v>
      </c>
      <c r="T229" s="4">
        <v>887.7833333333333</v>
      </c>
      <c r="U229" s="4">
        <v>909.63333333333333</v>
      </c>
      <c r="V229" s="4">
        <v>932.51666666666677</v>
      </c>
      <c r="W229" s="4">
        <v>962.23333333333323</v>
      </c>
      <c r="X229" s="4">
        <v>986.57499999999993</v>
      </c>
      <c r="Y229" s="4">
        <v>1004.3000000000001</v>
      </c>
      <c r="Z229" s="4">
        <v>1019.3583333333332</v>
      </c>
      <c r="AA229" s="4">
        <v>1031.5249999999999</v>
      </c>
      <c r="AB229" s="4">
        <v>1044.3999999999999</v>
      </c>
      <c r="AC229" s="4">
        <v>1059.95</v>
      </c>
      <c r="AD229" s="4">
        <v>1072.7166666666667</v>
      </c>
      <c r="AE229" s="4">
        <v>1093.0666666666666</v>
      </c>
      <c r="AF229" s="4">
        <v>1113.2</v>
      </c>
      <c r="AG229" s="4">
        <v>1134.8666666666666</v>
      </c>
      <c r="AH229" s="4">
        <v>1153.8083333333334</v>
      </c>
      <c r="AI229" s="4">
        <v>1181.6499999999999</v>
      </c>
      <c r="AJ229" s="8">
        <v>1204.3999999999999</v>
      </c>
      <c r="AK229" s="8"/>
    </row>
    <row r="230" spans="1:37" x14ac:dyDescent="0.2">
      <c r="A230" s="3" t="s">
        <v>263</v>
      </c>
      <c r="B230" s="4">
        <v>638.75833333333333</v>
      </c>
      <c r="C230" s="4">
        <v>639.5333333333333</v>
      </c>
      <c r="D230" s="4">
        <v>637.10833333333335</v>
      </c>
      <c r="E230" s="4">
        <v>633.55000000000007</v>
      </c>
      <c r="F230" s="4">
        <v>629.36666666666667</v>
      </c>
      <c r="G230" s="4">
        <v>628.80000000000007</v>
      </c>
      <c r="H230" s="4">
        <v>633.23333333333335</v>
      </c>
      <c r="I230" s="4">
        <v>648.18333333333328</v>
      </c>
      <c r="J230" s="4">
        <v>668.30833333333328</v>
      </c>
      <c r="K230" s="4">
        <v>683.41666666666663</v>
      </c>
      <c r="L230" s="4">
        <v>689.08333333333337</v>
      </c>
      <c r="M230" s="4">
        <v>686.625</v>
      </c>
      <c r="N230" s="4">
        <v>673.19999999999993</v>
      </c>
      <c r="O230" s="4">
        <v>653.60833333333335</v>
      </c>
      <c r="P230" s="4">
        <v>637.14166666666665</v>
      </c>
      <c r="Q230" s="4">
        <v>626.02499999999998</v>
      </c>
      <c r="R230" s="4">
        <v>619.31666666666672</v>
      </c>
      <c r="S230" s="4">
        <v>620.95833333333337</v>
      </c>
      <c r="T230" s="4">
        <v>627.11666666666667</v>
      </c>
      <c r="U230" s="4">
        <v>635.44166666666672</v>
      </c>
      <c r="V230" s="4">
        <v>641.31666666666672</v>
      </c>
      <c r="W230" s="4">
        <v>642.93333333333328</v>
      </c>
      <c r="X230" s="4">
        <v>655.70833333333337</v>
      </c>
      <c r="Y230" s="4">
        <v>665.32499999999993</v>
      </c>
      <c r="Z230" s="4">
        <v>671.55833333333328</v>
      </c>
      <c r="AA230" s="4">
        <v>676.33333333333337</v>
      </c>
      <c r="AB230" s="4">
        <v>681.1583333333333</v>
      </c>
      <c r="AC230" s="4">
        <v>686.55000000000007</v>
      </c>
      <c r="AD230" s="4">
        <v>696.125</v>
      </c>
      <c r="AE230" s="4">
        <v>710.32499999999993</v>
      </c>
      <c r="AF230" s="4">
        <v>722.08333333333337</v>
      </c>
      <c r="AG230" s="4">
        <v>727.57499999999993</v>
      </c>
      <c r="AH230" s="4">
        <v>726.23333333333323</v>
      </c>
      <c r="AI230" s="4">
        <v>724.11666666666667</v>
      </c>
      <c r="AJ230" s="8">
        <v>724.50833333333333</v>
      </c>
      <c r="AK230" s="8"/>
    </row>
    <row r="231" spans="1:37" x14ac:dyDescent="0.2">
      <c r="A231" s="3" t="s">
        <v>264</v>
      </c>
      <c r="B231" s="4">
        <v>602.9083333333333</v>
      </c>
      <c r="C231" s="4">
        <v>617.02499999999998</v>
      </c>
      <c r="D231" s="4">
        <v>632.98333333333335</v>
      </c>
      <c r="E231" s="4">
        <v>648.39166666666665</v>
      </c>
      <c r="F231" s="4">
        <v>658.32499999999993</v>
      </c>
      <c r="G231" s="4">
        <v>662.82499999999993</v>
      </c>
      <c r="H231" s="4">
        <v>661.42500000000007</v>
      </c>
      <c r="I231" s="4">
        <v>656.9083333333333</v>
      </c>
      <c r="J231" s="4">
        <v>651.00833333333333</v>
      </c>
      <c r="K231" s="4">
        <v>647.5916666666667</v>
      </c>
      <c r="L231" s="4">
        <v>651.72500000000002</v>
      </c>
      <c r="M231" s="4">
        <v>661.39166666666665</v>
      </c>
      <c r="N231" s="4">
        <v>676.85833333333335</v>
      </c>
      <c r="O231" s="4">
        <v>694.74166666666667</v>
      </c>
      <c r="P231" s="4">
        <v>706.01666666666677</v>
      </c>
      <c r="Q231" s="4">
        <v>709.70833333333337</v>
      </c>
      <c r="R231" s="4">
        <v>705.55833333333339</v>
      </c>
      <c r="S231" s="4">
        <v>693.2166666666667</v>
      </c>
      <c r="T231" s="4">
        <v>678.68333333333328</v>
      </c>
      <c r="U231" s="4">
        <v>668.50833333333333</v>
      </c>
      <c r="V231" s="4">
        <v>657.94166666666672</v>
      </c>
      <c r="W231" s="4">
        <v>636.4083333333333</v>
      </c>
      <c r="X231" s="4">
        <v>637.14166666666665</v>
      </c>
      <c r="Y231" s="4">
        <v>647.20833333333337</v>
      </c>
      <c r="Z231" s="4">
        <v>662.41666666666663</v>
      </c>
      <c r="AA231" s="4">
        <v>678.69999999999993</v>
      </c>
      <c r="AB231" s="4">
        <v>695.43333333333339</v>
      </c>
      <c r="AC231" s="4">
        <v>714.0333333333333</v>
      </c>
      <c r="AD231" s="4">
        <v>729.4083333333333</v>
      </c>
      <c r="AE231" s="4">
        <v>745.20833333333337</v>
      </c>
      <c r="AF231" s="4">
        <v>767.79166666666663</v>
      </c>
      <c r="AG231" s="4">
        <v>787.07499999999993</v>
      </c>
      <c r="AH231" s="4">
        <v>796.5333333333333</v>
      </c>
      <c r="AI231" s="4">
        <v>804.77499999999998</v>
      </c>
      <c r="AJ231" s="8">
        <v>815.10833333333323</v>
      </c>
      <c r="AK231" s="8"/>
    </row>
    <row r="232" spans="1:37" x14ac:dyDescent="0.2">
      <c r="A232" s="3" t="s">
        <v>265</v>
      </c>
      <c r="B232" s="4">
        <v>588.48333333333335</v>
      </c>
      <c r="C232" s="4">
        <v>595.63333333333333</v>
      </c>
      <c r="D232" s="4">
        <v>604.0916666666667</v>
      </c>
      <c r="E232" s="4">
        <v>614.82499999999993</v>
      </c>
      <c r="F232" s="4">
        <v>626.01666666666665</v>
      </c>
      <c r="G232" s="4">
        <v>634.22500000000002</v>
      </c>
      <c r="H232" s="4">
        <v>645.25833333333333</v>
      </c>
      <c r="I232" s="4">
        <v>659.00833333333333</v>
      </c>
      <c r="J232" s="4">
        <v>673.42500000000007</v>
      </c>
      <c r="K232" s="4">
        <v>686.69166666666661</v>
      </c>
      <c r="L232" s="4">
        <v>698.8416666666667</v>
      </c>
      <c r="M232" s="4">
        <v>705.24166666666667</v>
      </c>
      <c r="N232" s="4">
        <v>699.875</v>
      </c>
      <c r="O232" s="4">
        <v>690.68333333333339</v>
      </c>
      <c r="P232" s="4">
        <v>681.61666666666667</v>
      </c>
      <c r="Q232" s="4">
        <v>676.45833333333337</v>
      </c>
      <c r="R232" s="4">
        <v>680.8416666666667</v>
      </c>
      <c r="S232" s="4">
        <v>696.6583333333333</v>
      </c>
      <c r="T232" s="4">
        <v>715.30833333333339</v>
      </c>
      <c r="U232" s="4">
        <v>728.16666666666663</v>
      </c>
      <c r="V232" s="4">
        <v>732.375</v>
      </c>
      <c r="W232" s="4">
        <v>727.82499999999993</v>
      </c>
      <c r="X232" s="4">
        <v>713.99166666666667</v>
      </c>
      <c r="Y232" s="4">
        <v>695.80000000000007</v>
      </c>
      <c r="Z232" s="4">
        <v>683.375</v>
      </c>
      <c r="AA232" s="4">
        <v>677.82499999999993</v>
      </c>
      <c r="AB232" s="4">
        <v>678.1583333333333</v>
      </c>
      <c r="AC232" s="4">
        <v>688.63333333333333</v>
      </c>
      <c r="AD232" s="4">
        <v>708.00833333333333</v>
      </c>
      <c r="AE232" s="4">
        <v>736.42500000000007</v>
      </c>
      <c r="AF232" s="4">
        <v>772.5916666666667</v>
      </c>
      <c r="AG232" s="4">
        <v>803.56666666666661</v>
      </c>
      <c r="AH232" s="4">
        <v>823.35</v>
      </c>
      <c r="AI232" s="4">
        <v>838.99166666666667</v>
      </c>
      <c r="AJ232" s="8">
        <v>855.24166666666667</v>
      </c>
      <c r="AK232" s="8"/>
    </row>
    <row r="233" spans="1:37" x14ac:dyDescent="0.2">
      <c r="A233" s="3" t="s">
        <v>266</v>
      </c>
      <c r="B233" s="4">
        <v>552.81666666666672</v>
      </c>
      <c r="C233" s="4">
        <v>572.25</v>
      </c>
      <c r="D233" s="4">
        <v>594</v>
      </c>
      <c r="E233" s="4">
        <v>605.80000000000007</v>
      </c>
      <c r="F233" s="4">
        <v>611.51666666666665</v>
      </c>
      <c r="G233" s="4">
        <v>617.55833333333328</v>
      </c>
      <c r="H233" s="4">
        <v>622.5916666666667</v>
      </c>
      <c r="I233" s="4">
        <v>629.25833333333333</v>
      </c>
      <c r="J233" s="4">
        <v>640</v>
      </c>
      <c r="K233" s="4">
        <v>653.1</v>
      </c>
      <c r="L233" s="4">
        <v>669.19166666666672</v>
      </c>
      <c r="M233" s="4">
        <v>686.06666666666661</v>
      </c>
      <c r="N233" s="4">
        <v>702.9083333333333</v>
      </c>
      <c r="O233" s="4">
        <v>717.94999999999993</v>
      </c>
      <c r="P233" s="4">
        <v>726.625</v>
      </c>
      <c r="Q233" s="4">
        <v>731.17500000000007</v>
      </c>
      <c r="R233" s="4">
        <v>730.77499999999998</v>
      </c>
      <c r="S233" s="4">
        <v>725.9666666666667</v>
      </c>
      <c r="T233" s="4">
        <v>717.7166666666667</v>
      </c>
      <c r="U233" s="4">
        <v>709.51666666666677</v>
      </c>
      <c r="V233" s="4">
        <v>707.13333333333333</v>
      </c>
      <c r="W233" s="4">
        <v>713.82499999999993</v>
      </c>
      <c r="X233" s="4">
        <v>728.67500000000007</v>
      </c>
      <c r="Y233" s="4">
        <v>748.63333333333333</v>
      </c>
      <c r="Z233" s="4">
        <v>762.31666666666661</v>
      </c>
      <c r="AA233" s="4">
        <v>767.0333333333333</v>
      </c>
      <c r="AB233" s="4">
        <v>764.375</v>
      </c>
      <c r="AC233" s="4">
        <v>754.25833333333333</v>
      </c>
      <c r="AD233" s="4">
        <v>742.5333333333333</v>
      </c>
      <c r="AE233" s="4">
        <v>738.9083333333333</v>
      </c>
      <c r="AF233" s="4">
        <v>745.5333333333333</v>
      </c>
      <c r="AG233" s="4">
        <v>756.67500000000007</v>
      </c>
      <c r="AH233" s="4">
        <v>772.64166666666677</v>
      </c>
      <c r="AI233" s="4">
        <v>794.49166666666667</v>
      </c>
      <c r="AJ233" s="8">
        <v>822.2833333333333</v>
      </c>
      <c r="AK233" s="8"/>
    </row>
    <row r="234" spans="1:37" x14ac:dyDescent="0.2">
      <c r="A234" s="3" t="s">
        <v>267</v>
      </c>
      <c r="B234" s="4">
        <v>436.68333333333334</v>
      </c>
      <c r="C234" s="4">
        <v>455.84999999999997</v>
      </c>
      <c r="D234" s="4">
        <v>476.86666666666662</v>
      </c>
      <c r="E234" s="4">
        <v>508.23333333333335</v>
      </c>
      <c r="F234" s="4">
        <v>545.44999999999993</v>
      </c>
      <c r="G234" s="4">
        <v>571.32499999999993</v>
      </c>
      <c r="H234" s="4">
        <v>592.14166666666665</v>
      </c>
      <c r="I234" s="4">
        <v>614.80833333333328</v>
      </c>
      <c r="J234" s="4">
        <v>624.30000000000007</v>
      </c>
      <c r="K234" s="4">
        <v>629.52499999999998</v>
      </c>
      <c r="L234" s="4">
        <v>640.76666666666665</v>
      </c>
      <c r="M234" s="4">
        <v>651.20833333333337</v>
      </c>
      <c r="N234" s="4">
        <v>660.31666666666672</v>
      </c>
      <c r="O234" s="4">
        <v>669.94166666666672</v>
      </c>
      <c r="P234" s="4">
        <v>680.30000000000007</v>
      </c>
      <c r="Q234" s="4">
        <v>690.05000000000007</v>
      </c>
      <c r="R234" s="4">
        <v>703.4083333333333</v>
      </c>
      <c r="S234" s="4">
        <v>721.04166666666663</v>
      </c>
      <c r="T234" s="4">
        <v>735.25</v>
      </c>
      <c r="U234" s="4">
        <v>744.88333333333333</v>
      </c>
      <c r="V234" s="4">
        <v>752.52499999999998</v>
      </c>
      <c r="W234" s="4">
        <v>756.35833333333323</v>
      </c>
      <c r="X234" s="4">
        <v>752.56666666666661</v>
      </c>
      <c r="Y234" s="4">
        <v>746.20833333333337</v>
      </c>
      <c r="Z234" s="4">
        <v>739.26666666666677</v>
      </c>
      <c r="AA234" s="4">
        <v>736.70833333333337</v>
      </c>
      <c r="AB234" s="4">
        <v>741.35</v>
      </c>
      <c r="AC234" s="4">
        <v>756.76666666666677</v>
      </c>
      <c r="AD234" s="4">
        <v>778.70833333333337</v>
      </c>
      <c r="AE234" s="4">
        <v>798.42500000000007</v>
      </c>
      <c r="AF234" s="4">
        <v>810.92500000000007</v>
      </c>
      <c r="AG234" s="4">
        <v>813.75833333333333</v>
      </c>
      <c r="AH234" s="4">
        <v>806.35</v>
      </c>
      <c r="AI234" s="4">
        <v>795.61666666666667</v>
      </c>
      <c r="AJ234" s="8">
        <v>790.14166666666677</v>
      </c>
      <c r="AK234" s="8"/>
    </row>
    <row r="235" spans="1:37" x14ac:dyDescent="0.2">
      <c r="A235" s="3" t="s">
        <v>268</v>
      </c>
      <c r="B235" s="4">
        <v>382.3</v>
      </c>
      <c r="C235" s="4">
        <v>391.0916666666667</v>
      </c>
      <c r="D235" s="4">
        <v>401.20833333333331</v>
      </c>
      <c r="E235" s="4">
        <v>415.7833333333333</v>
      </c>
      <c r="F235" s="4">
        <v>430.27500000000003</v>
      </c>
      <c r="G235" s="4">
        <v>444.25</v>
      </c>
      <c r="H235" s="4">
        <v>463.31666666666666</v>
      </c>
      <c r="I235" s="4">
        <v>484.0916666666667</v>
      </c>
      <c r="J235" s="4">
        <v>517.24166666666667</v>
      </c>
      <c r="K235" s="4">
        <v>555.25833333333333</v>
      </c>
      <c r="L235" s="4">
        <v>584.125</v>
      </c>
      <c r="M235" s="4">
        <v>608.44166666666672</v>
      </c>
      <c r="N235" s="4">
        <v>629.5333333333333</v>
      </c>
      <c r="O235" s="4">
        <v>640.85833333333335</v>
      </c>
      <c r="P235" s="4">
        <v>645.25833333333333</v>
      </c>
      <c r="Q235" s="4">
        <v>651.19166666666672</v>
      </c>
      <c r="R235" s="4">
        <v>660.86666666666667</v>
      </c>
      <c r="S235" s="4">
        <v>673.41666666666663</v>
      </c>
      <c r="T235" s="4">
        <v>686.0333333333333</v>
      </c>
      <c r="U235" s="4">
        <v>697.80000000000007</v>
      </c>
      <c r="V235" s="4">
        <v>708.00833333333333</v>
      </c>
      <c r="W235" s="4">
        <v>721.94166666666661</v>
      </c>
      <c r="X235" s="4">
        <v>737.2166666666667</v>
      </c>
      <c r="Y235" s="4">
        <v>753.43333333333339</v>
      </c>
      <c r="Z235" s="4">
        <v>766.69166666666661</v>
      </c>
      <c r="AA235" s="4">
        <v>774.75833333333333</v>
      </c>
      <c r="AB235" s="4">
        <v>777.0916666666667</v>
      </c>
      <c r="AC235" s="4">
        <v>773.80000000000007</v>
      </c>
      <c r="AD235" s="4">
        <v>768.30000000000007</v>
      </c>
      <c r="AE235" s="4">
        <v>764.24166666666667</v>
      </c>
      <c r="AF235" s="4">
        <v>766.2166666666667</v>
      </c>
      <c r="AG235" s="4">
        <v>774.65</v>
      </c>
      <c r="AH235" s="4">
        <v>791.94999999999993</v>
      </c>
      <c r="AI235" s="4">
        <v>815.5916666666667</v>
      </c>
      <c r="AJ235" s="8">
        <v>834.75833333333333</v>
      </c>
      <c r="AK235" s="8"/>
    </row>
    <row r="236" spans="1:37" x14ac:dyDescent="0.2">
      <c r="A236" s="3" t="s">
        <v>269</v>
      </c>
      <c r="B236" s="4">
        <v>366.98333333333335</v>
      </c>
      <c r="C236" s="4">
        <v>362.10833333333335</v>
      </c>
      <c r="D236" s="4">
        <v>358.98333333333335</v>
      </c>
      <c r="E236" s="4">
        <v>360.47499999999997</v>
      </c>
      <c r="F236" s="4">
        <v>367.875</v>
      </c>
      <c r="G236" s="4">
        <v>379.77500000000003</v>
      </c>
      <c r="H236" s="4">
        <v>392.625</v>
      </c>
      <c r="I236" s="4">
        <v>404.3416666666667</v>
      </c>
      <c r="J236" s="4">
        <v>415.6583333333333</v>
      </c>
      <c r="K236" s="4">
        <v>429.11666666666662</v>
      </c>
      <c r="L236" s="4">
        <v>447.10833333333335</v>
      </c>
      <c r="M236" s="4">
        <v>468.11666666666662</v>
      </c>
      <c r="N236" s="4">
        <v>491.74166666666662</v>
      </c>
      <c r="O236" s="4">
        <v>522.08333333333337</v>
      </c>
      <c r="P236" s="4">
        <v>557.5333333333333</v>
      </c>
      <c r="Q236" s="4">
        <v>587.41666666666663</v>
      </c>
      <c r="R236" s="4">
        <v>608.4083333333333</v>
      </c>
      <c r="S236" s="4">
        <v>628.9666666666667</v>
      </c>
      <c r="T236" s="4">
        <v>639.89166666666665</v>
      </c>
      <c r="U236" s="4">
        <v>645.24166666666667</v>
      </c>
      <c r="V236" s="4">
        <v>657.7833333333333</v>
      </c>
      <c r="W236" s="4">
        <v>669.94999999999993</v>
      </c>
      <c r="X236" s="4">
        <v>679.0916666666667</v>
      </c>
      <c r="Y236" s="4">
        <v>689.52499999999998</v>
      </c>
      <c r="Z236" s="4">
        <v>702.30833333333339</v>
      </c>
      <c r="AA236" s="4">
        <v>716.93333333333339</v>
      </c>
      <c r="AB236" s="4">
        <v>731.9083333333333</v>
      </c>
      <c r="AC236" s="4">
        <v>747.19999999999993</v>
      </c>
      <c r="AD236" s="4">
        <v>762.31666666666661</v>
      </c>
      <c r="AE236" s="4">
        <v>777.13333333333333</v>
      </c>
      <c r="AF236" s="4">
        <v>789.29166666666663</v>
      </c>
      <c r="AG236" s="4">
        <v>794.25833333333333</v>
      </c>
      <c r="AH236" s="4">
        <v>792.25833333333333</v>
      </c>
      <c r="AI236" s="4">
        <v>787</v>
      </c>
      <c r="AJ236" s="8">
        <v>781.47500000000002</v>
      </c>
      <c r="AK236" s="8"/>
    </row>
    <row r="237" spans="1:37" x14ac:dyDescent="0.2">
      <c r="A237" s="3" t="s">
        <v>270</v>
      </c>
      <c r="B237" s="4">
        <v>381.58333333333331</v>
      </c>
      <c r="C237" s="4">
        <v>379.31666666666666</v>
      </c>
      <c r="D237" s="4">
        <v>378.32499999999999</v>
      </c>
      <c r="E237" s="4">
        <v>376.4083333333333</v>
      </c>
      <c r="F237" s="4">
        <v>370.55</v>
      </c>
      <c r="G237" s="4">
        <v>364.47499999999997</v>
      </c>
      <c r="H237" s="4">
        <v>359.98333333333335</v>
      </c>
      <c r="I237" s="4">
        <v>358.85833333333335</v>
      </c>
      <c r="J237" s="4">
        <v>364.4666666666667</v>
      </c>
      <c r="K237" s="4">
        <v>372.95</v>
      </c>
      <c r="L237" s="4">
        <v>383.34999999999997</v>
      </c>
      <c r="M237" s="4">
        <v>395.69166666666666</v>
      </c>
      <c r="N237" s="4">
        <v>407.44166666666666</v>
      </c>
      <c r="O237" s="4">
        <v>419.33333333333331</v>
      </c>
      <c r="P237" s="4">
        <v>429.5333333333333</v>
      </c>
      <c r="Q237" s="4">
        <v>443.49166666666662</v>
      </c>
      <c r="R237" s="4">
        <v>464.92500000000001</v>
      </c>
      <c r="S237" s="4">
        <v>487.64166666666665</v>
      </c>
      <c r="T237" s="4">
        <v>518.49166666666667</v>
      </c>
      <c r="U237" s="4">
        <v>554.81666666666672</v>
      </c>
      <c r="V237" s="4">
        <v>583.88333333333333</v>
      </c>
      <c r="W237" s="4">
        <v>611.51666666666665</v>
      </c>
      <c r="X237" s="4">
        <v>636.69999999999993</v>
      </c>
      <c r="Y237" s="4">
        <v>648.7166666666667</v>
      </c>
      <c r="Z237" s="4">
        <v>652.48333333333335</v>
      </c>
      <c r="AA237" s="4">
        <v>660.05833333333328</v>
      </c>
      <c r="AB237" s="4">
        <v>668.94999999999993</v>
      </c>
      <c r="AC237" s="4">
        <v>679.69166666666672</v>
      </c>
      <c r="AD237" s="4">
        <v>692.20833333333337</v>
      </c>
      <c r="AE237" s="4">
        <v>705.30833333333339</v>
      </c>
      <c r="AF237" s="4">
        <v>719.63333333333333</v>
      </c>
      <c r="AG237" s="4">
        <v>735.19166666666661</v>
      </c>
      <c r="AH237" s="4">
        <v>751.47500000000002</v>
      </c>
      <c r="AI237" s="4">
        <v>768.05000000000007</v>
      </c>
      <c r="AJ237" s="8">
        <v>783.8416666666667</v>
      </c>
      <c r="AK237" s="8"/>
    </row>
    <row r="238" spans="1:37" x14ac:dyDescent="0.2">
      <c r="A238" s="3" t="s">
        <v>271</v>
      </c>
      <c r="B238" s="4">
        <v>358.55</v>
      </c>
      <c r="C238" s="4">
        <v>367.80833333333334</v>
      </c>
      <c r="D238" s="4">
        <v>371.2166666666667</v>
      </c>
      <c r="E238" s="4">
        <v>371.22499999999997</v>
      </c>
      <c r="F238" s="4">
        <v>372.38333333333338</v>
      </c>
      <c r="G238" s="4">
        <v>373.94166666666666</v>
      </c>
      <c r="H238" s="4">
        <v>374.09999999999997</v>
      </c>
      <c r="I238" s="4">
        <v>372.39166666666665</v>
      </c>
      <c r="J238" s="4">
        <v>368.22499999999997</v>
      </c>
      <c r="K238" s="4">
        <v>364.11666666666662</v>
      </c>
      <c r="L238" s="4">
        <v>361.6583333333333</v>
      </c>
      <c r="M238" s="4">
        <v>359.9083333333333</v>
      </c>
      <c r="N238" s="4">
        <v>359.11666666666662</v>
      </c>
      <c r="O238" s="4">
        <v>362.40000000000003</v>
      </c>
      <c r="P238" s="4">
        <v>370.66666666666669</v>
      </c>
      <c r="Q238" s="4">
        <v>381.15000000000003</v>
      </c>
      <c r="R238" s="4">
        <v>391.25833333333338</v>
      </c>
      <c r="S238" s="4">
        <v>402.05833333333334</v>
      </c>
      <c r="T238" s="4">
        <v>414.24166666666662</v>
      </c>
      <c r="U238" s="4">
        <v>426.01666666666665</v>
      </c>
      <c r="V238" s="4">
        <v>442.35833333333335</v>
      </c>
      <c r="W238" s="4">
        <v>463.93333333333334</v>
      </c>
      <c r="X238" s="4">
        <v>485.64166666666665</v>
      </c>
      <c r="Y238" s="4">
        <v>517.95833333333337</v>
      </c>
      <c r="Z238" s="4">
        <v>555.24166666666667</v>
      </c>
      <c r="AA238" s="4">
        <v>584.07499999999993</v>
      </c>
      <c r="AB238" s="4">
        <v>607.06666666666672</v>
      </c>
      <c r="AC238" s="4">
        <v>627.6583333333333</v>
      </c>
      <c r="AD238" s="4">
        <v>636.35</v>
      </c>
      <c r="AE238" s="4">
        <v>642.35833333333335</v>
      </c>
      <c r="AF238" s="4">
        <v>653.6</v>
      </c>
      <c r="AG238" s="4">
        <v>664.82499999999993</v>
      </c>
      <c r="AH238" s="4">
        <v>677.10833333333335</v>
      </c>
      <c r="AI238" s="4">
        <v>691.18333333333339</v>
      </c>
      <c r="AJ238" s="8">
        <v>704.85833333333323</v>
      </c>
      <c r="AK238" s="8"/>
    </row>
    <row r="239" spans="1:37" x14ac:dyDescent="0.2">
      <c r="A239" s="3" t="s">
        <v>272</v>
      </c>
      <c r="B239" s="4">
        <v>304.83333333333331</v>
      </c>
      <c r="C239" s="4">
        <v>305.97499999999997</v>
      </c>
      <c r="D239" s="4">
        <v>315.01666666666665</v>
      </c>
      <c r="E239" s="4">
        <v>326.90833333333336</v>
      </c>
      <c r="F239" s="4">
        <v>337.85833333333335</v>
      </c>
      <c r="G239" s="4">
        <v>349.9083333333333</v>
      </c>
      <c r="H239" s="4">
        <v>360.59999999999997</v>
      </c>
      <c r="I239" s="4">
        <v>365.80833333333334</v>
      </c>
      <c r="J239" s="4">
        <v>368.20833333333331</v>
      </c>
      <c r="K239" s="4">
        <v>368.875</v>
      </c>
      <c r="L239" s="4">
        <v>369.5916666666667</v>
      </c>
      <c r="M239" s="4">
        <v>370.67500000000001</v>
      </c>
      <c r="N239" s="4">
        <v>370.22499999999997</v>
      </c>
      <c r="O239" s="4">
        <v>367.30833333333334</v>
      </c>
      <c r="P239" s="4">
        <v>360.7833333333333</v>
      </c>
      <c r="Q239" s="4">
        <v>354.79166666666669</v>
      </c>
      <c r="R239" s="4">
        <v>354.58333333333331</v>
      </c>
      <c r="S239" s="4">
        <v>356.70833333333331</v>
      </c>
      <c r="T239" s="4">
        <v>360.04166666666669</v>
      </c>
      <c r="U239" s="4">
        <v>366.73333333333335</v>
      </c>
      <c r="V239" s="4">
        <v>376.0916666666667</v>
      </c>
      <c r="W239" s="4">
        <v>391.08333333333331</v>
      </c>
      <c r="X239" s="4">
        <v>402.93333333333334</v>
      </c>
      <c r="Y239" s="4">
        <v>414.41666666666669</v>
      </c>
      <c r="Z239" s="4">
        <v>425.68333333333334</v>
      </c>
      <c r="AA239" s="4">
        <v>440.7</v>
      </c>
      <c r="AB239" s="4">
        <v>460.7833333333333</v>
      </c>
      <c r="AC239" s="4">
        <v>483.05</v>
      </c>
      <c r="AD239" s="4">
        <v>513.95833333333337</v>
      </c>
      <c r="AE239" s="4">
        <v>548.73333333333335</v>
      </c>
      <c r="AF239" s="4">
        <v>575.3416666666667</v>
      </c>
      <c r="AG239" s="4">
        <v>597.54166666666663</v>
      </c>
      <c r="AH239" s="4">
        <v>619.1</v>
      </c>
      <c r="AI239" s="4">
        <v>629.4083333333333</v>
      </c>
      <c r="AJ239" s="8">
        <v>635.85833333333335</v>
      </c>
      <c r="AK239" s="8"/>
    </row>
    <row r="240" spans="1:37" x14ac:dyDescent="0.2">
      <c r="A240" s="3" t="s">
        <v>273</v>
      </c>
      <c r="B240" s="4">
        <v>269.93333333333334</v>
      </c>
      <c r="C240" s="4">
        <v>278.27500000000003</v>
      </c>
      <c r="D240" s="4">
        <v>283.76666666666665</v>
      </c>
      <c r="E240" s="4">
        <v>287.59999999999997</v>
      </c>
      <c r="F240" s="4">
        <v>290.46666666666664</v>
      </c>
      <c r="G240" s="4">
        <v>290.13333333333333</v>
      </c>
      <c r="H240" s="4">
        <v>290.70833333333331</v>
      </c>
      <c r="I240" s="4">
        <v>298.77500000000003</v>
      </c>
      <c r="J240" s="4">
        <v>310.55</v>
      </c>
      <c r="K240" s="4">
        <v>323.75</v>
      </c>
      <c r="L240" s="4">
        <v>337.26666666666665</v>
      </c>
      <c r="M240" s="4">
        <v>345.84999999999997</v>
      </c>
      <c r="N240" s="4">
        <v>349.98333333333335</v>
      </c>
      <c r="O240" s="4">
        <v>352.05</v>
      </c>
      <c r="P240" s="4">
        <v>354.30833333333334</v>
      </c>
      <c r="Q240" s="4">
        <v>355.77500000000003</v>
      </c>
      <c r="R240" s="4">
        <v>354.94166666666666</v>
      </c>
      <c r="S240" s="4">
        <v>354.4083333333333</v>
      </c>
      <c r="T240" s="4">
        <v>353.07499999999999</v>
      </c>
      <c r="U240" s="4">
        <v>349.76666666666665</v>
      </c>
      <c r="V240" s="4">
        <v>347.02500000000003</v>
      </c>
      <c r="W240" s="4">
        <v>345.57499999999999</v>
      </c>
      <c r="X240" s="4">
        <v>346.10833333333335</v>
      </c>
      <c r="Y240" s="4">
        <v>351.25833333333338</v>
      </c>
      <c r="Z240" s="4">
        <v>359.90000000000003</v>
      </c>
      <c r="AA240" s="4">
        <v>370.02500000000003</v>
      </c>
      <c r="AB240" s="4">
        <v>380.98333333333335</v>
      </c>
      <c r="AC240" s="4">
        <v>391.04166666666669</v>
      </c>
      <c r="AD240" s="4">
        <v>402.13333333333338</v>
      </c>
      <c r="AE240" s="4">
        <v>414.51666666666665</v>
      </c>
      <c r="AF240" s="4">
        <v>430.125</v>
      </c>
      <c r="AG240" s="4">
        <v>449.40000000000003</v>
      </c>
      <c r="AH240" s="4">
        <v>470.625</v>
      </c>
      <c r="AI240" s="4">
        <v>501.10833333333335</v>
      </c>
      <c r="AJ240" s="8">
        <v>535.66666666666663</v>
      </c>
      <c r="AK240" s="8"/>
    </row>
    <row r="241" spans="1:37" x14ac:dyDescent="0.2">
      <c r="A241" s="3" t="s">
        <v>274</v>
      </c>
      <c r="B241" s="4">
        <v>511.74166666666662</v>
      </c>
      <c r="C241" s="4">
        <v>527.4</v>
      </c>
      <c r="D241" s="4">
        <v>546.05000000000007</v>
      </c>
      <c r="E241" s="4">
        <v>566.5333333333333</v>
      </c>
      <c r="F241" s="4">
        <v>586.49166666666667</v>
      </c>
      <c r="G241" s="4">
        <v>611.4666666666667</v>
      </c>
      <c r="H241" s="4">
        <v>636.65</v>
      </c>
      <c r="I241" s="4">
        <v>657.94999999999993</v>
      </c>
      <c r="J241" s="4">
        <v>679.19166666666672</v>
      </c>
      <c r="K241" s="4">
        <v>697.9083333333333</v>
      </c>
      <c r="L241" s="4">
        <v>711.55000000000007</v>
      </c>
      <c r="M241" s="4">
        <v>726.70833333333337</v>
      </c>
      <c r="N241" s="4">
        <v>750.70833333333337</v>
      </c>
      <c r="O241" s="4">
        <v>777.51666666666677</v>
      </c>
      <c r="P241" s="4">
        <v>802.875</v>
      </c>
      <c r="Q241" s="4">
        <v>828.02499999999998</v>
      </c>
      <c r="R241" s="4">
        <v>852.18333333333339</v>
      </c>
      <c r="S241" s="4">
        <v>876.66666666666663</v>
      </c>
      <c r="T241" s="4">
        <v>901.13333333333333</v>
      </c>
      <c r="U241" s="4">
        <v>923.63333333333333</v>
      </c>
      <c r="V241" s="4">
        <v>946.86666666666667</v>
      </c>
      <c r="W241" s="4">
        <v>976.00833333333333</v>
      </c>
      <c r="X241" s="4">
        <v>1000.4166666666666</v>
      </c>
      <c r="Y241" s="4">
        <v>1020</v>
      </c>
      <c r="Z241" s="4">
        <v>1033.5916666666667</v>
      </c>
      <c r="AA241" s="4">
        <v>1046.8583333333333</v>
      </c>
      <c r="AB241" s="4">
        <v>1061.1083333333333</v>
      </c>
      <c r="AC241" s="4">
        <v>1077.325</v>
      </c>
      <c r="AD241" s="4">
        <v>1095.675</v>
      </c>
      <c r="AE241" s="4">
        <v>1115.7083333333333</v>
      </c>
      <c r="AF241" s="4">
        <v>1136.375</v>
      </c>
      <c r="AG241" s="4">
        <v>1160.4166666666667</v>
      </c>
      <c r="AH241" s="4">
        <v>1185.0583333333334</v>
      </c>
      <c r="AI241" s="4">
        <v>1211.8833333333334</v>
      </c>
      <c r="AJ241" s="8">
        <v>1240.575</v>
      </c>
      <c r="AK241" s="8"/>
    </row>
    <row r="242" spans="1:37" x14ac:dyDescent="0.2">
      <c r="A242" s="3" t="s">
        <v>275</v>
      </c>
      <c r="B242" s="5">
        <f>B194/B206*100</f>
        <v>19.78073296566447</v>
      </c>
      <c r="C242" s="5">
        <f t="shared" ref="B242:AI249" si="6">C194/C206*100</f>
        <v>20.041904013618801</v>
      </c>
      <c r="D242" s="5">
        <f t="shared" si="6"/>
        <v>18.177379638277998</v>
      </c>
      <c r="E242" s="5">
        <f t="shared" si="6"/>
        <v>18.869039800341518</v>
      </c>
      <c r="F242" s="5">
        <f t="shared" si="6"/>
        <v>22.040186853221876</v>
      </c>
      <c r="G242" s="5">
        <f t="shared" si="6"/>
        <v>22.852951635846374</v>
      </c>
      <c r="H242" s="5">
        <f t="shared" si="6"/>
        <v>20.899133122774003</v>
      </c>
      <c r="I242" s="5">
        <f t="shared" si="6"/>
        <v>19.964872448433184</v>
      </c>
      <c r="J242" s="5">
        <f t="shared" si="6"/>
        <v>20.770753046557651</v>
      </c>
      <c r="K242" s="5">
        <f t="shared" si="6"/>
        <v>19.333085101981716</v>
      </c>
      <c r="L242" s="5">
        <f t="shared" si="6"/>
        <v>16.516547323498635</v>
      </c>
      <c r="M242" s="5">
        <f t="shared" si="6"/>
        <v>15.531716417910445</v>
      </c>
      <c r="N242" s="5">
        <f t="shared" si="6"/>
        <v>19.646770658759831</v>
      </c>
      <c r="O242" s="5">
        <f t="shared" si="6"/>
        <v>23.290613093176308</v>
      </c>
      <c r="P242" s="5">
        <f t="shared" si="6"/>
        <v>23.255152133184719</v>
      </c>
      <c r="Q242" s="5">
        <f t="shared" si="6"/>
        <v>23.668084492826761</v>
      </c>
      <c r="R242" s="5">
        <f t="shared" si="6"/>
        <v>21.053698531399224</v>
      </c>
      <c r="S242" s="5">
        <f t="shared" si="6"/>
        <v>19.906354816198814</v>
      </c>
      <c r="T242" s="5">
        <f t="shared" si="6"/>
        <v>19.567584736149556</v>
      </c>
      <c r="U242" s="5">
        <f t="shared" si="6"/>
        <v>18.739826370048839</v>
      </c>
      <c r="V242" s="5">
        <f t="shared" si="6"/>
        <v>17.306929820696951</v>
      </c>
      <c r="W242" s="5">
        <f t="shared" si="6"/>
        <v>16.216274645451399</v>
      </c>
      <c r="X242" s="5">
        <f t="shared" si="6"/>
        <v>15.674397990840596</v>
      </c>
      <c r="Y242" s="5">
        <f t="shared" si="6"/>
        <v>16.130316362874503</v>
      </c>
      <c r="Z242" s="5">
        <f t="shared" si="6"/>
        <v>15.034051396004362</v>
      </c>
      <c r="AA242" s="5">
        <f t="shared" si="6"/>
        <v>14.638611172577498</v>
      </c>
      <c r="AB242" s="5">
        <f t="shared" si="6"/>
        <v>14.344525664712023</v>
      </c>
      <c r="AC242" s="5">
        <f t="shared" si="6"/>
        <v>14.437608267128606</v>
      </c>
      <c r="AD242" s="5">
        <f t="shared" si="6"/>
        <v>13.50092377845041</v>
      </c>
      <c r="AE242" s="5">
        <f t="shared" si="6"/>
        <v>13.418079096045195</v>
      </c>
      <c r="AF242" s="5">
        <f t="shared" si="6"/>
        <v>13.8741100070417</v>
      </c>
      <c r="AG242" s="5">
        <f t="shared" si="6"/>
        <v>15.109206524744263</v>
      </c>
      <c r="AH242" s="5">
        <f t="shared" si="6"/>
        <v>16.448572110412858</v>
      </c>
      <c r="AI242" s="5">
        <f t="shared" si="6"/>
        <v>15.38878515930856</v>
      </c>
      <c r="AJ242" s="8">
        <v>14.588465218541968</v>
      </c>
      <c r="AK242" s="8"/>
    </row>
    <row r="243" spans="1:37" x14ac:dyDescent="0.2">
      <c r="A243" s="3" t="s">
        <v>276</v>
      </c>
      <c r="B243" s="5">
        <f t="shared" si="6"/>
        <v>9.1013499899254491</v>
      </c>
      <c r="C243" s="5">
        <f t="shared" si="6"/>
        <v>9.2030907623111524</v>
      </c>
      <c r="D243" s="5">
        <f t="shared" si="6"/>
        <v>9.0727723603005632</v>
      </c>
      <c r="E243" s="5">
        <f t="shared" si="6"/>
        <v>9.0581612149955646</v>
      </c>
      <c r="F243" s="5">
        <f t="shared" si="6"/>
        <v>11.802249915316182</v>
      </c>
      <c r="G243" s="5">
        <f t="shared" si="6"/>
        <v>11.517521794562558</v>
      </c>
      <c r="H243" s="5">
        <f t="shared" si="6"/>
        <v>10.853528215381433</v>
      </c>
      <c r="I243" s="5">
        <f t="shared" si="6"/>
        <v>10.049936521371139</v>
      </c>
      <c r="J243" s="5">
        <f t="shared" si="6"/>
        <v>10.484643703666348</v>
      </c>
      <c r="K243" s="5">
        <f t="shared" si="6"/>
        <v>10.1651949098479</v>
      </c>
      <c r="L243" s="5">
        <f t="shared" si="6"/>
        <v>9.0237004449001876</v>
      </c>
      <c r="M243" s="5">
        <f t="shared" si="6"/>
        <v>8.7763808538831984</v>
      </c>
      <c r="N243" s="5">
        <f t="shared" si="6"/>
        <v>11.052615036459642</v>
      </c>
      <c r="O243" s="5">
        <f t="shared" si="6"/>
        <v>13.464837049742709</v>
      </c>
      <c r="P243" s="5">
        <f t="shared" si="6"/>
        <v>13.817900038744671</v>
      </c>
      <c r="Q243" s="5">
        <f t="shared" si="6"/>
        <v>13.53591580356192</v>
      </c>
      <c r="R243" s="5">
        <f t="shared" si="6"/>
        <v>11.354157152860232</v>
      </c>
      <c r="S243" s="5">
        <f t="shared" si="6"/>
        <v>10.9852375331504</v>
      </c>
      <c r="T243" s="5">
        <f t="shared" si="6"/>
        <v>11.84449749419</v>
      </c>
      <c r="U243" s="5">
        <f t="shared" si="6"/>
        <v>10.951322047103508</v>
      </c>
      <c r="V243" s="5">
        <f t="shared" si="6"/>
        <v>10.199973816848857</v>
      </c>
      <c r="W243" s="5">
        <f t="shared" si="6"/>
        <v>8.3204826218840537</v>
      </c>
      <c r="X243" s="5">
        <f t="shared" si="6"/>
        <v>8.4483821006877946</v>
      </c>
      <c r="Y243" s="5">
        <f t="shared" si="6"/>
        <v>8.8913684280646841</v>
      </c>
      <c r="Z243" s="5">
        <f t="shared" si="6"/>
        <v>8.5086693941165006</v>
      </c>
      <c r="AA243" s="5">
        <f t="shared" si="6"/>
        <v>8.3910062191038115</v>
      </c>
      <c r="AB243" s="5">
        <f t="shared" si="6"/>
        <v>7.9169762258543841</v>
      </c>
      <c r="AC243" s="5">
        <f t="shared" si="6"/>
        <v>6.3784986990329235</v>
      </c>
      <c r="AD243" s="5">
        <f t="shared" si="6"/>
        <v>6.0885230534887809</v>
      </c>
      <c r="AE243" s="5">
        <f t="shared" si="6"/>
        <v>5.7329534985897928</v>
      </c>
      <c r="AF243" s="5">
        <f t="shared" si="6"/>
        <v>6.3944757119398163</v>
      </c>
      <c r="AG243" s="5">
        <f t="shared" si="6"/>
        <v>7.4148574599431223</v>
      </c>
      <c r="AH243" s="5">
        <f t="shared" si="6"/>
        <v>7.5738283977492094</v>
      </c>
      <c r="AI243" s="5">
        <f t="shared" si="6"/>
        <v>7.8426058914392556</v>
      </c>
      <c r="AJ243" s="8">
        <v>8.2517845200562316</v>
      </c>
      <c r="AK243" s="8"/>
    </row>
    <row r="244" spans="1:37" x14ac:dyDescent="0.2">
      <c r="A244" s="3" t="s">
        <v>277</v>
      </c>
      <c r="B244" s="5">
        <f t="shared" si="6"/>
        <v>6.6337466424288465</v>
      </c>
      <c r="C244" s="5">
        <f t="shared" si="6"/>
        <v>6.8752176125559101</v>
      </c>
      <c r="D244" s="5">
        <f t="shared" si="6"/>
        <v>6.4689144612595371</v>
      </c>
      <c r="E244" s="5">
        <f t="shared" si="6"/>
        <v>6.9465440757354227</v>
      </c>
      <c r="F244" s="5">
        <f t="shared" si="6"/>
        <v>9.0121358642315155</v>
      </c>
      <c r="G244" s="5">
        <f t="shared" si="6"/>
        <v>9.9809550680679973</v>
      </c>
      <c r="H244" s="5">
        <f t="shared" si="6"/>
        <v>7.9572027354952573</v>
      </c>
      <c r="I244" s="5">
        <f t="shared" si="6"/>
        <v>7.8930961386591294</v>
      </c>
      <c r="J244" s="5">
        <f t="shared" si="6"/>
        <v>7.7323567257250341</v>
      </c>
      <c r="K244" s="5">
        <f t="shared" si="6"/>
        <v>7.7429338503989849</v>
      </c>
      <c r="L244" s="5">
        <f t="shared" si="6"/>
        <v>6.8072605944113</v>
      </c>
      <c r="M244" s="5">
        <f t="shared" si="6"/>
        <v>6.2482580824972125</v>
      </c>
      <c r="N244" s="5">
        <f t="shared" si="6"/>
        <v>7.8440239320996241</v>
      </c>
      <c r="O244" s="5">
        <f t="shared" si="6"/>
        <v>9.6062714700960097</v>
      </c>
      <c r="P244" s="5">
        <f t="shared" si="6"/>
        <v>9.7607913669064761</v>
      </c>
      <c r="Q244" s="5">
        <f t="shared" si="6"/>
        <v>8.9447679548261867</v>
      </c>
      <c r="R244" s="5">
        <f t="shared" si="6"/>
        <v>7.8460218217481916</v>
      </c>
      <c r="S244" s="5">
        <f t="shared" si="6"/>
        <v>7.4925176279612451</v>
      </c>
      <c r="T244" s="5">
        <f t="shared" si="6"/>
        <v>7.9330326276627252</v>
      </c>
      <c r="U244" s="5">
        <f t="shared" si="6"/>
        <v>6.7794726900426996</v>
      </c>
      <c r="V244" s="5">
        <f t="shared" si="6"/>
        <v>6.0235649927540793</v>
      </c>
      <c r="W244" s="5">
        <f t="shared" si="6"/>
        <v>6.301919220853625</v>
      </c>
      <c r="X244" s="5">
        <f t="shared" si="6"/>
        <v>5.4312694087077755</v>
      </c>
      <c r="Y244" s="5">
        <f t="shared" si="6"/>
        <v>6.3010860592719684</v>
      </c>
      <c r="Z244" s="5">
        <f t="shared" si="6"/>
        <v>6.4687638458130259</v>
      </c>
      <c r="AA244" s="5">
        <f t="shared" si="6"/>
        <v>5.67070525015854</v>
      </c>
      <c r="AB244" s="5">
        <f t="shared" si="6"/>
        <v>4.9597391690954895</v>
      </c>
      <c r="AC244" s="5">
        <f t="shared" si="6"/>
        <v>5.0967004299586147</v>
      </c>
      <c r="AD244" s="5">
        <f t="shared" si="6"/>
        <v>4.5478607460920468</v>
      </c>
      <c r="AE244" s="5">
        <f t="shared" si="6"/>
        <v>4.4405552918841957</v>
      </c>
      <c r="AF244" s="5">
        <f t="shared" si="6"/>
        <v>5.277116724488919</v>
      </c>
      <c r="AG244" s="5">
        <f t="shared" si="6"/>
        <v>5.9028888548896337</v>
      </c>
      <c r="AH244" s="5">
        <f t="shared" si="6"/>
        <v>5.1867806421215592</v>
      </c>
      <c r="AI244" s="5">
        <f t="shared" si="6"/>
        <v>5.0890752761794413</v>
      </c>
      <c r="AJ244" s="8">
        <v>5.5397342886228618</v>
      </c>
      <c r="AK244" s="8"/>
    </row>
    <row r="245" spans="1:37" x14ac:dyDescent="0.2">
      <c r="A245" s="3" t="s">
        <v>278</v>
      </c>
      <c r="B245" s="5">
        <f t="shared" si="6"/>
        <v>6.0284118504128212</v>
      </c>
      <c r="C245" s="5">
        <f t="shared" si="6"/>
        <v>6.5490319444047245</v>
      </c>
      <c r="D245" s="5">
        <f t="shared" si="6"/>
        <v>6.5494238932686484</v>
      </c>
      <c r="E245" s="5">
        <f t="shared" si="6"/>
        <v>6.5106326066604252</v>
      </c>
      <c r="F245" s="5">
        <f t="shared" si="6"/>
        <v>8.047775517655035</v>
      </c>
      <c r="G245" s="5">
        <f t="shared" si="6"/>
        <v>9.0137857900318146</v>
      </c>
      <c r="H245" s="5">
        <f t="shared" si="6"/>
        <v>7.4198442902270969</v>
      </c>
      <c r="I245" s="5">
        <f t="shared" si="6"/>
        <v>7.2351480595916851</v>
      </c>
      <c r="J245" s="5">
        <f t="shared" si="6"/>
        <v>7.5535194754440056</v>
      </c>
      <c r="K245" s="5">
        <f t="shared" si="6"/>
        <v>7.2159705003496732</v>
      </c>
      <c r="L245" s="5">
        <f t="shared" si="6"/>
        <v>6.433118419978781</v>
      </c>
      <c r="M245" s="5">
        <f t="shared" si="6"/>
        <v>5.8759479646220569</v>
      </c>
      <c r="N245" s="5">
        <f t="shared" si="6"/>
        <v>7.4998128322228048</v>
      </c>
      <c r="O245" s="5">
        <f t="shared" si="6"/>
        <v>8.5592351087991787</v>
      </c>
      <c r="P245" s="5">
        <f t="shared" si="6"/>
        <v>8.9654414994874809</v>
      </c>
      <c r="Q245" s="5">
        <f t="shared" si="6"/>
        <v>8.8266681136614409</v>
      </c>
      <c r="R245" s="5">
        <f t="shared" si="6"/>
        <v>7.6878743952915691</v>
      </c>
      <c r="S245" s="5">
        <f t="shared" si="6"/>
        <v>7.162616954169823</v>
      </c>
      <c r="T245" s="5">
        <f t="shared" si="6"/>
        <v>7.6338453342803856</v>
      </c>
      <c r="U245" s="5">
        <f t="shared" si="6"/>
        <v>6.4102104470655714</v>
      </c>
      <c r="V245" s="5">
        <f t="shared" si="6"/>
        <v>6.8610697014871107</v>
      </c>
      <c r="W245" s="5">
        <f t="shared" si="6"/>
        <v>5.6913438630547954</v>
      </c>
      <c r="X245" s="5">
        <f t="shared" si="6"/>
        <v>5.3430067974166429</v>
      </c>
      <c r="Y245" s="5">
        <f t="shared" si="6"/>
        <v>6.1825930175381085</v>
      </c>
      <c r="Z245" s="5">
        <f t="shared" si="6"/>
        <v>5.5577942906881157</v>
      </c>
      <c r="AA245" s="5">
        <f t="shared" si="6"/>
        <v>5.2791456161667831</v>
      </c>
      <c r="AB245" s="5">
        <f t="shared" si="6"/>
        <v>4.6579399209237122</v>
      </c>
      <c r="AC245" s="5">
        <f t="shared" si="6"/>
        <v>4.5417438538101669</v>
      </c>
      <c r="AD245" s="5">
        <f t="shared" si="6"/>
        <v>4.6351862279784415</v>
      </c>
      <c r="AE245" s="5">
        <f t="shared" si="6"/>
        <v>4.3075703527546567</v>
      </c>
      <c r="AF245" s="5">
        <f t="shared" si="6"/>
        <v>4.4909258689633953</v>
      </c>
      <c r="AG245" s="5">
        <f t="shared" si="6"/>
        <v>5.287277488543193</v>
      </c>
      <c r="AH245" s="5">
        <f t="shared" si="6"/>
        <v>4.8928695285052992</v>
      </c>
      <c r="AI245" s="5">
        <f t="shared" si="6"/>
        <v>4.9771383638640536</v>
      </c>
      <c r="AJ245" s="8">
        <v>5.0111482720178371</v>
      </c>
      <c r="AK245" s="8"/>
    </row>
    <row r="246" spans="1:37" x14ac:dyDescent="0.2">
      <c r="A246" s="3" t="s">
        <v>279</v>
      </c>
      <c r="B246" s="5">
        <f t="shared" si="6"/>
        <v>4.8381017646051045</v>
      </c>
      <c r="C246" s="5">
        <f t="shared" si="6"/>
        <v>4.5092064315352696</v>
      </c>
      <c r="D246" s="5">
        <f t="shared" si="6"/>
        <v>4.4711081105962496</v>
      </c>
      <c r="E246" s="5">
        <f t="shared" si="6"/>
        <v>5.0246191943332654</v>
      </c>
      <c r="F246" s="5">
        <f t="shared" si="6"/>
        <v>6.7691477885652649</v>
      </c>
      <c r="G246" s="5">
        <f t="shared" si="6"/>
        <v>7.1399166366489988</v>
      </c>
      <c r="H246" s="5">
        <f t="shared" si="6"/>
        <v>6.7749508887930627</v>
      </c>
      <c r="I246" s="5">
        <f t="shared" si="6"/>
        <v>6.3849214113350286</v>
      </c>
      <c r="J246" s="5">
        <f t="shared" si="6"/>
        <v>6.6763636363636376</v>
      </c>
      <c r="K246" s="5">
        <f t="shared" si="6"/>
        <v>6.4574495888703467</v>
      </c>
      <c r="L246" s="5">
        <f t="shared" si="6"/>
        <v>5.2371923850797089</v>
      </c>
      <c r="M246" s="5">
        <f t="shared" si="6"/>
        <v>5.0337607859731754</v>
      </c>
      <c r="N246" s="5">
        <f t="shared" si="6"/>
        <v>5.9780628234093731</v>
      </c>
      <c r="O246" s="5">
        <f t="shared" si="6"/>
        <v>7.0191137518791598</v>
      </c>
      <c r="P246" s="5">
        <f t="shared" si="6"/>
        <v>7.5662470130889119</v>
      </c>
      <c r="Q246" s="5">
        <f t="shared" si="6"/>
        <v>8.5768210387621746</v>
      </c>
      <c r="R246" s="5">
        <f t="shared" si="6"/>
        <v>6.9660861594867107</v>
      </c>
      <c r="S246" s="5">
        <f t="shared" si="6"/>
        <v>6.2351722524810373</v>
      </c>
      <c r="T246" s="5">
        <f t="shared" si="6"/>
        <v>6.6367462352863811</v>
      </c>
      <c r="U246" s="5">
        <f t="shared" si="6"/>
        <v>6.5041729579053911</v>
      </c>
      <c r="V246" s="5">
        <f t="shared" si="6"/>
        <v>5.7229957979731401</v>
      </c>
      <c r="W246" s="5">
        <f t="shared" si="6"/>
        <v>5.993569131832797</v>
      </c>
      <c r="X246" s="5">
        <f t="shared" si="6"/>
        <v>5.2782828938823227</v>
      </c>
      <c r="Y246" s="5">
        <f t="shared" si="6"/>
        <v>5.2346102781645678</v>
      </c>
      <c r="Z246" s="5">
        <f t="shared" si="6"/>
        <v>5.0158105317501294</v>
      </c>
      <c r="AA246" s="5">
        <f t="shared" si="6"/>
        <v>5.1498847040737887</v>
      </c>
      <c r="AB246" s="5">
        <f t="shared" si="6"/>
        <v>4.8482757487636992</v>
      </c>
      <c r="AC246" s="5">
        <f t="shared" si="6"/>
        <v>4.4202966726252075</v>
      </c>
      <c r="AD246" s="5">
        <f t="shared" si="6"/>
        <v>3.8598618731421639</v>
      </c>
      <c r="AE246" s="5">
        <f t="shared" si="6"/>
        <v>4.0197698392969423</v>
      </c>
      <c r="AF246" s="5">
        <f t="shared" si="6"/>
        <v>4.8024461057267489</v>
      </c>
      <c r="AG246" s="5">
        <f t="shared" si="6"/>
        <v>4.6363687655156838</v>
      </c>
      <c r="AH246" s="5">
        <f t="shared" si="6"/>
        <v>4.3417981184126759</v>
      </c>
      <c r="AI246" s="5">
        <f t="shared" si="6"/>
        <v>4.4372015896160333</v>
      </c>
      <c r="AJ246" s="8">
        <v>4.5765476974154957</v>
      </c>
      <c r="AK246" s="8"/>
    </row>
    <row r="247" spans="1:37" x14ac:dyDescent="0.2">
      <c r="A247" s="3" t="s">
        <v>280</v>
      </c>
      <c r="B247" s="5">
        <f t="shared" si="6"/>
        <v>3.9530480878455134</v>
      </c>
      <c r="C247" s="5">
        <f t="shared" si="6"/>
        <v>4.0585400678208101</v>
      </c>
      <c r="D247" s="5">
        <f t="shared" si="6"/>
        <v>3.8539624754970587</v>
      </c>
      <c r="E247" s="5">
        <f t="shared" si="6"/>
        <v>4.3051409618573802</v>
      </c>
      <c r="F247" s="5">
        <f t="shared" si="6"/>
        <v>6.1889562719438249</v>
      </c>
      <c r="G247" s="5">
        <f t="shared" si="6"/>
        <v>6.3003731928372071</v>
      </c>
      <c r="H247" s="5">
        <f t="shared" si="6"/>
        <v>5.6533101045296155</v>
      </c>
      <c r="I247" s="5">
        <f t="shared" si="6"/>
        <v>5.7700056410669687</v>
      </c>
      <c r="J247" s="5">
        <f t="shared" si="6"/>
        <v>5.4029792808966954</v>
      </c>
      <c r="K247" s="5">
        <f t="shared" si="6"/>
        <v>5.6214532101925005</v>
      </c>
      <c r="L247" s="5">
        <f t="shared" si="6"/>
        <v>4.9138403458564213</v>
      </c>
      <c r="M247" s="5">
        <f t="shared" si="6"/>
        <v>3.9316398954053047</v>
      </c>
      <c r="N247" s="5">
        <f t="shared" si="6"/>
        <v>5.1076426264800858</v>
      </c>
      <c r="O247" s="5">
        <f t="shared" si="6"/>
        <v>6.0551367802668361</v>
      </c>
      <c r="P247" s="5">
        <f t="shared" si="6"/>
        <v>6.9048974943052404</v>
      </c>
      <c r="Q247" s="5">
        <f t="shared" si="6"/>
        <v>6.896856234546096</v>
      </c>
      <c r="R247" s="5">
        <f t="shared" si="6"/>
        <v>6.0146255416074386</v>
      </c>
      <c r="S247" s="5">
        <f t="shared" si="6"/>
        <v>5.3311605168199288</v>
      </c>
      <c r="T247" s="5">
        <f t="shared" si="6"/>
        <v>5.8828334313533306</v>
      </c>
      <c r="U247" s="5">
        <f t="shared" si="6"/>
        <v>6.0117660479442003</v>
      </c>
      <c r="V247" s="5">
        <f t="shared" si="6"/>
        <v>5.2242404758077479</v>
      </c>
      <c r="W247" s="5">
        <f t="shared" si="6"/>
        <v>5.2995535574911798</v>
      </c>
      <c r="X247" s="5">
        <f t="shared" si="6"/>
        <v>4.7823209074224504</v>
      </c>
      <c r="Y247" s="5">
        <f t="shared" si="6"/>
        <v>4.7952481409997452</v>
      </c>
      <c r="Z247" s="5">
        <f t="shared" si="6"/>
        <v>5.1306929259286083</v>
      </c>
      <c r="AA247" s="5">
        <f t="shared" si="6"/>
        <v>4.7906285514468054</v>
      </c>
      <c r="AB247" s="5">
        <f t="shared" si="6"/>
        <v>4.2950102295976356</v>
      </c>
      <c r="AC247" s="5">
        <f t="shared" si="6"/>
        <v>4.0752659462345946</v>
      </c>
      <c r="AD247" s="5">
        <f t="shared" si="6"/>
        <v>4.0761678072002372</v>
      </c>
      <c r="AE247" s="5">
        <f t="shared" si="6"/>
        <v>3.854548507149453</v>
      </c>
      <c r="AF247" s="5">
        <f t="shared" si="6"/>
        <v>3.9844590722960609</v>
      </c>
      <c r="AG247" s="5">
        <f t="shared" si="6"/>
        <v>4.345062364923086</v>
      </c>
      <c r="AH247" s="5">
        <f t="shared" si="6"/>
        <v>4.3323271917724027</v>
      </c>
      <c r="AI247" s="5">
        <f t="shared" si="6"/>
        <v>4.9896406561357676</v>
      </c>
      <c r="AJ247" s="8">
        <v>4.347992840705702</v>
      </c>
      <c r="AK247" s="8"/>
    </row>
    <row r="248" spans="1:37" x14ac:dyDescent="0.2">
      <c r="A248" s="3" t="s">
        <v>281</v>
      </c>
      <c r="B248" s="5">
        <f t="shared" si="6"/>
        <v>4.5232165095178791</v>
      </c>
      <c r="C248" s="5">
        <f t="shared" si="6"/>
        <v>4.3826761473820293</v>
      </c>
      <c r="D248" s="5">
        <f t="shared" si="6"/>
        <v>4.2611653872993722</v>
      </c>
      <c r="E248" s="5">
        <f t="shared" si="6"/>
        <v>4.2166638499239477</v>
      </c>
      <c r="F248" s="5">
        <f t="shared" si="6"/>
        <v>5.3816698576542077</v>
      </c>
      <c r="G248" s="5">
        <f t="shared" si="6"/>
        <v>5.7060771717010486</v>
      </c>
      <c r="H248" s="5">
        <f t="shared" si="6"/>
        <v>5.1957322112855957</v>
      </c>
      <c r="I248" s="5">
        <f t="shared" si="6"/>
        <v>4.3505674653215634</v>
      </c>
      <c r="J248" s="5">
        <f t="shared" si="6"/>
        <v>5.2431261893825054</v>
      </c>
      <c r="K248" s="5">
        <f t="shared" si="6"/>
        <v>4.7541343709793829</v>
      </c>
      <c r="L248" s="5">
        <f t="shared" si="6"/>
        <v>4.7417592102943766</v>
      </c>
      <c r="M248" s="5">
        <f t="shared" si="6"/>
        <v>4.4061869535978477</v>
      </c>
      <c r="N248" s="5">
        <f t="shared" si="6"/>
        <v>5.5052526263131556</v>
      </c>
      <c r="O248" s="5">
        <f t="shared" si="6"/>
        <v>6.2959052515607796</v>
      </c>
      <c r="P248" s="5">
        <f t="shared" si="6"/>
        <v>6.2669894665307506</v>
      </c>
      <c r="Q248" s="5">
        <f t="shared" si="6"/>
        <v>6.1709405169098748</v>
      </c>
      <c r="R248" s="5">
        <f t="shared" si="6"/>
        <v>5.9269549111535564</v>
      </c>
      <c r="S248" s="5">
        <f t="shared" si="6"/>
        <v>4.9806247819140133</v>
      </c>
      <c r="T248" s="5">
        <f t="shared" si="6"/>
        <v>6.084853657669191</v>
      </c>
      <c r="U248" s="5">
        <f t="shared" si="6"/>
        <v>5.4419830472255866</v>
      </c>
      <c r="V248" s="5">
        <f t="shared" si="6"/>
        <v>4.8785111149405491</v>
      </c>
      <c r="W248" s="5">
        <f t="shared" si="6"/>
        <v>3.7923447708301841</v>
      </c>
      <c r="X248" s="5">
        <f t="shared" si="6"/>
        <v>3.9707453365108059</v>
      </c>
      <c r="Y248" s="5">
        <f t="shared" si="6"/>
        <v>4.5831585062776359</v>
      </c>
      <c r="Z248" s="5">
        <f t="shared" si="6"/>
        <v>3.9905959941377618</v>
      </c>
      <c r="AA248" s="5">
        <f t="shared" si="6"/>
        <v>3.8282175471217141</v>
      </c>
      <c r="AB248" s="5">
        <f t="shared" si="6"/>
        <v>3.602085957870683</v>
      </c>
      <c r="AC248" s="5">
        <f t="shared" si="6"/>
        <v>3.6281534451076194</v>
      </c>
      <c r="AD248" s="5">
        <f t="shared" si="6"/>
        <v>3.4303591609471042</v>
      </c>
      <c r="AE248" s="5">
        <f t="shared" si="6"/>
        <v>3.3731363421709499</v>
      </c>
      <c r="AF248" s="5">
        <f t="shared" si="6"/>
        <v>3.9001560062402496</v>
      </c>
      <c r="AG248" s="5">
        <f t="shared" si="6"/>
        <v>3.7415502774928324</v>
      </c>
      <c r="AH248" s="5">
        <f t="shared" si="6"/>
        <v>3.8998644326572518</v>
      </c>
      <c r="AI248" s="5">
        <f t="shared" si="6"/>
        <v>3.5298199725087742</v>
      </c>
      <c r="AJ248" s="8">
        <v>4.2590574775265591</v>
      </c>
      <c r="AK248" s="8"/>
    </row>
    <row r="249" spans="1:37" x14ac:dyDescent="0.2">
      <c r="A249" s="3" t="s">
        <v>282</v>
      </c>
      <c r="B249" s="5">
        <f t="shared" si="6"/>
        <v>2.9764986023397872</v>
      </c>
      <c r="C249" s="5">
        <f t="shared" si="6"/>
        <v>3.538310107237217</v>
      </c>
      <c r="D249" s="5">
        <f t="shared" si="6"/>
        <v>2.6691748436626161</v>
      </c>
      <c r="E249" s="5">
        <f t="shared" si="6"/>
        <v>2.9523050881210793</v>
      </c>
      <c r="F249" s="5">
        <f t="shared" si="6"/>
        <v>4.1100288986406932</v>
      </c>
      <c r="G249" s="5">
        <f t="shared" si="6"/>
        <v>3.8876668883318839</v>
      </c>
      <c r="H249" s="5">
        <f t="shared" si="6"/>
        <v>3.7813592030459504</v>
      </c>
      <c r="I249" s="5">
        <f t="shared" si="6"/>
        <v>4.6276098473044556</v>
      </c>
      <c r="J249" s="5">
        <f t="shared" si="6"/>
        <v>4.8913818510243869</v>
      </c>
      <c r="K249" s="5">
        <f t="shared" si="6"/>
        <v>4.2396731729459836</v>
      </c>
      <c r="L249" s="5">
        <f t="shared" ref="L249:AI249" si="7">L201/L213*100</f>
        <v>3.5603455506164554</v>
      </c>
      <c r="M249" s="5">
        <f t="shared" si="7"/>
        <v>4.0937760323693917</v>
      </c>
      <c r="N249" s="5">
        <f t="shared" si="7"/>
        <v>4.338243397127429</v>
      </c>
      <c r="O249" s="5">
        <f t="shared" si="7"/>
        <v>5.8851173047030336</v>
      </c>
      <c r="P249" s="5">
        <f t="shared" si="7"/>
        <v>6.6762695966769394</v>
      </c>
      <c r="Q249" s="5">
        <f t="shared" si="7"/>
        <v>6.4809550881182494</v>
      </c>
      <c r="R249" s="5">
        <f t="shared" si="7"/>
        <v>5.7545283462714645</v>
      </c>
      <c r="S249" s="5">
        <f t="shared" si="7"/>
        <v>4.9962339944765253</v>
      </c>
      <c r="T249" s="5">
        <f t="shared" si="7"/>
        <v>6.1220821242392338</v>
      </c>
      <c r="U249" s="5">
        <f t="shared" si="7"/>
        <v>4.3590106674218827</v>
      </c>
      <c r="V249" s="5">
        <f t="shared" si="7"/>
        <v>4.2516782940634466</v>
      </c>
      <c r="W249" s="5">
        <f t="shared" si="7"/>
        <v>4.0024924706615437</v>
      </c>
      <c r="X249" s="5">
        <f t="shared" si="7"/>
        <v>3.7713182874473192</v>
      </c>
      <c r="Y249" s="5">
        <f t="shared" si="7"/>
        <v>3.9060559154579684</v>
      </c>
      <c r="Z249" s="5">
        <f t="shared" si="7"/>
        <v>3.4794405030339695</v>
      </c>
      <c r="AA249" s="5">
        <f t="shared" si="7"/>
        <v>3.2554318057330653</v>
      </c>
      <c r="AB249" s="5">
        <f t="shared" si="7"/>
        <v>2.7620458307920188</v>
      </c>
      <c r="AC249" s="5">
        <f t="shared" si="7"/>
        <v>2.9624156114600475</v>
      </c>
      <c r="AD249" s="5">
        <f t="shared" si="7"/>
        <v>2.8748138815714119</v>
      </c>
      <c r="AE249" s="5">
        <f t="shared" si="7"/>
        <v>2.7456670188774464</v>
      </c>
      <c r="AF249" s="5">
        <f t="shared" si="7"/>
        <v>3.1276153869997834</v>
      </c>
      <c r="AG249" s="5">
        <f t="shared" si="7"/>
        <v>3.2390415659594782</v>
      </c>
      <c r="AH249" s="5">
        <f t="shared" si="7"/>
        <v>3.2952281978002951</v>
      </c>
      <c r="AI249" s="5">
        <f t="shared" si="7"/>
        <v>3.3145867445006054</v>
      </c>
      <c r="AJ249" s="8">
        <v>3.6575228595178721</v>
      </c>
      <c r="AK249" s="8"/>
    </row>
    <row r="250" spans="1:37" x14ac:dyDescent="0.2">
      <c r="A250" s="3" t="s">
        <v>283</v>
      </c>
      <c r="B250" s="5">
        <f t="shared" ref="B250:AI253" si="8">B202/B214*100</f>
        <v>2.9397628965075295</v>
      </c>
      <c r="C250" s="5">
        <f t="shared" si="8"/>
        <v>2.944046844502278</v>
      </c>
      <c r="D250" s="5">
        <f t="shared" si="8"/>
        <v>2.6194499923183288</v>
      </c>
      <c r="E250" s="5">
        <f t="shared" si="8"/>
        <v>2.8012071500425604</v>
      </c>
      <c r="F250" s="5">
        <f t="shared" si="8"/>
        <v>3.773436269103513</v>
      </c>
      <c r="G250" s="5">
        <f t="shared" si="8"/>
        <v>3.8242536164973839</v>
      </c>
      <c r="H250" s="5">
        <f t="shared" si="8"/>
        <v>3.957907962933878</v>
      </c>
      <c r="I250" s="5">
        <f t="shared" si="8"/>
        <v>4.2004700887102882</v>
      </c>
      <c r="J250" s="5">
        <f t="shared" si="8"/>
        <v>4.0188083168025868</v>
      </c>
      <c r="K250" s="5">
        <f t="shared" si="8"/>
        <v>4.2166484914576516</v>
      </c>
      <c r="L250" s="5">
        <f t="shared" si="8"/>
        <v>3.8568277236177324</v>
      </c>
      <c r="M250" s="5">
        <f t="shared" si="8"/>
        <v>3.2604801146542455</v>
      </c>
      <c r="N250" s="5">
        <f t="shared" si="8"/>
        <v>4.2367925141334712</v>
      </c>
      <c r="O250" s="5">
        <f t="shared" si="8"/>
        <v>4.7278582930756849</v>
      </c>
      <c r="P250" s="5">
        <f t="shared" si="8"/>
        <v>5.0737608789580895</v>
      </c>
      <c r="Q250" s="5">
        <f t="shared" si="8"/>
        <v>7.0599057146142323</v>
      </c>
      <c r="R250" s="5">
        <f t="shared" si="8"/>
        <v>5.2521471041620789</v>
      </c>
      <c r="S250" s="5">
        <f t="shared" si="8"/>
        <v>5.7894736842105265</v>
      </c>
      <c r="T250" s="5">
        <f t="shared" si="8"/>
        <v>5.3459418361528224</v>
      </c>
      <c r="U250" s="5">
        <f t="shared" si="8"/>
        <v>5.0134122652853579</v>
      </c>
      <c r="V250" s="5">
        <f t="shared" si="8"/>
        <v>4.3117242572330579</v>
      </c>
      <c r="W250" s="5">
        <f t="shared" si="8"/>
        <v>4.0957611386138622</v>
      </c>
      <c r="X250" s="5">
        <f t="shared" si="8"/>
        <v>3.2597040531846448</v>
      </c>
      <c r="Y250" s="5">
        <f t="shared" si="8"/>
        <v>3.3262493560020605</v>
      </c>
      <c r="Z250" s="5">
        <f t="shared" si="8"/>
        <v>3.3843793337464221</v>
      </c>
      <c r="AA250" s="5">
        <f t="shared" si="8"/>
        <v>3.4986233556748338</v>
      </c>
      <c r="AB250" s="5">
        <f t="shared" si="8"/>
        <v>3.5518068559931906</v>
      </c>
      <c r="AC250" s="5">
        <f t="shared" si="8"/>
        <v>2.7834735676070612</v>
      </c>
      <c r="AD250" s="5">
        <f t="shared" si="8"/>
        <v>3.0108284179945417</v>
      </c>
      <c r="AE250" s="5">
        <f t="shared" si="8"/>
        <v>2.0302356990371631</v>
      </c>
      <c r="AF250" s="5">
        <f t="shared" si="8"/>
        <v>2.5035677879714573</v>
      </c>
      <c r="AG250" s="5">
        <f t="shared" si="8"/>
        <v>2.6454092638349613</v>
      </c>
      <c r="AH250" s="5">
        <f t="shared" si="8"/>
        <v>2.9559461310203154</v>
      </c>
      <c r="AI250" s="5">
        <f t="shared" si="8"/>
        <v>3.1298129812981292</v>
      </c>
      <c r="AJ250" s="8">
        <v>3.338027151935298</v>
      </c>
      <c r="AK250" s="8"/>
    </row>
    <row r="251" spans="1:37" x14ac:dyDescent="0.2">
      <c r="A251" s="3" t="s">
        <v>284</v>
      </c>
      <c r="B251" s="5">
        <f t="shared" si="8"/>
        <v>1.130890052356021</v>
      </c>
      <c r="C251" s="5">
        <f t="shared" si="8"/>
        <v>1.2361466325660699</v>
      </c>
      <c r="D251" s="5">
        <f t="shared" si="8"/>
        <v>2.0550847457627115</v>
      </c>
      <c r="E251" s="5">
        <f t="shared" si="8"/>
        <v>1.7142857142857144</v>
      </c>
      <c r="F251" s="5">
        <f t="shared" si="8"/>
        <v>1.4429383471797113</v>
      </c>
      <c r="G251" s="5">
        <f t="shared" si="8"/>
        <v>2.0387565603552686</v>
      </c>
      <c r="H251" s="5">
        <f t="shared" si="8"/>
        <v>1.9641825534373194</v>
      </c>
      <c r="I251" s="5">
        <f t="shared" si="8"/>
        <v>1.7921830314585319</v>
      </c>
      <c r="J251" s="5">
        <f t="shared" si="8"/>
        <v>1.554672655035412</v>
      </c>
      <c r="K251" s="5">
        <f t="shared" si="8"/>
        <v>1.6966940703165991</v>
      </c>
      <c r="L251" s="5">
        <f t="shared" si="8"/>
        <v>1.7602427921092563</v>
      </c>
      <c r="M251" s="5">
        <f t="shared" si="8"/>
        <v>1.7364203027604632</v>
      </c>
      <c r="N251" s="5">
        <f t="shared" si="8"/>
        <v>1.4866204162537167</v>
      </c>
      <c r="O251" s="5">
        <f t="shared" si="8"/>
        <v>2.6520347508001829</v>
      </c>
      <c r="P251" s="5">
        <f t="shared" si="8"/>
        <v>1.919692849144137</v>
      </c>
      <c r="Q251" s="5">
        <f t="shared" si="8"/>
        <v>2.4538964901844142</v>
      </c>
      <c r="R251" s="5">
        <f t="shared" si="8"/>
        <v>1.7358046484260079</v>
      </c>
      <c r="S251" s="5">
        <f t="shared" si="8"/>
        <v>2.2775705913692064</v>
      </c>
      <c r="T251" s="5">
        <f t="shared" si="8"/>
        <v>1.4938599822762375</v>
      </c>
      <c r="U251" s="5">
        <f t="shared" si="8"/>
        <v>3.092660877839895</v>
      </c>
      <c r="V251" s="5">
        <f t="shared" si="8"/>
        <v>1.8404907975460127</v>
      </c>
      <c r="W251" s="5">
        <f t="shared" si="8"/>
        <v>2.0654225204445376</v>
      </c>
      <c r="X251" s="5">
        <f t="shared" si="8"/>
        <v>1.5308548065037559</v>
      </c>
      <c r="Y251" s="5">
        <f t="shared" si="8"/>
        <v>2.0755676042019653</v>
      </c>
      <c r="Z251" s="5">
        <f t="shared" si="8"/>
        <v>1.6890100734681515</v>
      </c>
      <c r="AA251" s="5">
        <f t="shared" si="8"/>
        <v>1.8788291354663038</v>
      </c>
      <c r="AB251" s="5">
        <f t="shared" si="8"/>
        <v>2.2275491113189898</v>
      </c>
      <c r="AC251" s="5">
        <f t="shared" si="8"/>
        <v>2.3179696303053063</v>
      </c>
      <c r="AD251" s="5">
        <f t="shared" si="8"/>
        <v>2.4304898808397954</v>
      </c>
      <c r="AE251" s="5">
        <f t="shared" si="8"/>
        <v>2.4851056884028404</v>
      </c>
      <c r="AF251" s="5">
        <f t="shared" si="8"/>
        <v>2.3820919701041934</v>
      </c>
      <c r="AG251" s="5">
        <f t="shared" si="8"/>
        <v>2.8682790325804515</v>
      </c>
      <c r="AH251" s="5">
        <f t="shared" si="8"/>
        <v>2.34375</v>
      </c>
      <c r="AI251" s="5">
        <f t="shared" si="8"/>
        <v>2.8544843318525635</v>
      </c>
      <c r="AJ251" s="8">
        <v>2.722191653876227</v>
      </c>
      <c r="AK251" s="8"/>
    </row>
    <row r="252" spans="1:37" x14ac:dyDescent="0.2">
      <c r="A252" s="3" t="s">
        <v>285</v>
      </c>
      <c r="B252" s="5">
        <f t="shared" si="8"/>
        <v>1.1235955056179776</v>
      </c>
      <c r="C252" s="5">
        <f t="shared" si="8"/>
        <v>1.4051522248243558</v>
      </c>
      <c r="D252" s="5">
        <f t="shared" si="8"/>
        <v>2.5074626865671643</v>
      </c>
      <c r="E252" s="5">
        <f t="shared" si="8"/>
        <v>0.84541062801932365</v>
      </c>
      <c r="F252" s="5">
        <f t="shared" si="8"/>
        <v>1.0231923601637107</v>
      </c>
      <c r="G252" s="5">
        <f t="shared" si="8"/>
        <v>0.90340514246004167</v>
      </c>
      <c r="H252" s="5">
        <f t="shared" si="8"/>
        <v>2.1681997371879107</v>
      </c>
      <c r="I252" s="5">
        <f t="shared" si="8"/>
        <v>1.3294797687861273</v>
      </c>
      <c r="J252" s="5">
        <f t="shared" si="8"/>
        <v>0.66964285714285721</v>
      </c>
      <c r="K252" s="5">
        <f t="shared" si="8"/>
        <v>1.1313330054107231</v>
      </c>
      <c r="L252" s="5">
        <f t="shared" si="8"/>
        <v>1.7515923566878977</v>
      </c>
      <c r="M252" s="5">
        <f t="shared" si="8"/>
        <v>1.790416008425487</v>
      </c>
      <c r="N252" s="5">
        <f t="shared" si="8"/>
        <v>1.7761989342806392</v>
      </c>
      <c r="O252" s="5">
        <f t="shared" si="8"/>
        <v>1.486013986013986</v>
      </c>
      <c r="P252" s="5">
        <f t="shared" si="8"/>
        <v>1.1591148577449946</v>
      </c>
      <c r="Q252" s="5">
        <f t="shared" si="8"/>
        <v>1.3338564142801097</v>
      </c>
      <c r="R252" s="5">
        <f t="shared" si="8"/>
        <v>2.2471910112359552</v>
      </c>
      <c r="S252" s="5">
        <f t="shared" si="8"/>
        <v>1.0860820595333871</v>
      </c>
      <c r="T252" s="5">
        <f t="shared" si="8"/>
        <v>1.1325028312570782</v>
      </c>
      <c r="U252" s="5">
        <f t="shared" si="8"/>
        <v>2.5382475660639772</v>
      </c>
      <c r="V252" s="5">
        <f t="shared" si="8"/>
        <v>1.1270491803278686</v>
      </c>
      <c r="W252" s="5">
        <f t="shared" si="8"/>
        <v>0.7050528789659225</v>
      </c>
      <c r="X252" s="5">
        <f t="shared" si="8"/>
        <v>0.87692772905957062</v>
      </c>
      <c r="Y252" s="5">
        <f t="shared" si="8"/>
        <v>1.0462555066079295</v>
      </c>
      <c r="Z252" s="5">
        <f t="shared" si="8"/>
        <v>1.1154345006485085</v>
      </c>
      <c r="AA252" s="5">
        <f t="shared" si="8"/>
        <v>0.98549137695045175</v>
      </c>
      <c r="AB252" s="5">
        <f t="shared" si="8"/>
        <v>1.1443102352193262</v>
      </c>
      <c r="AC252" s="5">
        <f t="shared" si="8"/>
        <v>1.4612214312476586</v>
      </c>
      <c r="AD252" s="5">
        <f t="shared" si="8"/>
        <v>1.6699945543655836</v>
      </c>
      <c r="AE252" s="5">
        <f t="shared" si="8"/>
        <v>0.86918730986527604</v>
      </c>
      <c r="AF252" s="5">
        <f t="shared" si="8"/>
        <v>1.4354066985645932</v>
      </c>
      <c r="AG252" s="5">
        <f t="shared" si="8"/>
        <v>1.4016172506738542</v>
      </c>
      <c r="AH252" s="5">
        <f t="shared" si="8"/>
        <v>0.97038815526210476</v>
      </c>
      <c r="AI252" s="5">
        <f t="shared" si="8"/>
        <v>1.0956521739130436</v>
      </c>
      <c r="AJ252" s="8">
        <v>1.2948747770799409</v>
      </c>
      <c r="AK252" s="8"/>
    </row>
    <row r="253" spans="1:37" x14ac:dyDescent="0.2">
      <c r="A253" s="3" t="s">
        <v>286</v>
      </c>
      <c r="B253" s="5">
        <f t="shared" si="8"/>
        <v>0.75853350189633384</v>
      </c>
      <c r="C253" s="5">
        <f t="shared" si="8"/>
        <v>0</v>
      </c>
      <c r="D253" s="5">
        <f t="shared" si="8"/>
        <v>0.60667340748230525</v>
      </c>
      <c r="E253" s="5">
        <f t="shared" si="8"/>
        <v>0.88790233074361824</v>
      </c>
      <c r="F253" s="5">
        <f t="shared" si="8"/>
        <v>0.20811654526534862</v>
      </c>
      <c r="G253" s="5">
        <f t="shared" si="8"/>
        <v>0.23337222870478411</v>
      </c>
      <c r="H253" s="5">
        <f t="shared" si="8"/>
        <v>1.1402508551881412</v>
      </c>
      <c r="I253" s="5">
        <f t="shared" si="8"/>
        <v>0.48496605237633361</v>
      </c>
      <c r="J253" s="5">
        <f t="shared" si="8"/>
        <v>0</v>
      </c>
      <c r="K253" s="5">
        <f t="shared" si="8"/>
        <v>0.70422535211267601</v>
      </c>
      <c r="L253" s="5">
        <f t="shared" si="8"/>
        <v>0.37558685446009388</v>
      </c>
      <c r="M253" s="5">
        <f t="shared" si="8"/>
        <v>0.84299262381454154</v>
      </c>
      <c r="N253" s="5">
        <f t="shared" si="8"/>
        <v>0.60396893874029323</v>
      </c>
      <c r="O253" s="5">
        <f t="shared" si="8"/>
        <v>0.65851364063969897</v>
      </c>
      <c r="P253" s="5">
        <f t="shared" si="8"/>
        <v>0.57859209257473465</v>
      </c>
      <c r="Q253" s="5">
        <f t="shared" si="8"/>
        <v>2.1333333333333333</v>
      </c>
      <c r="R253" s="5">
        <f t="shared" si="8"/>
        <v>0.23866348448687347</v>
      </c>
      <c r="S253" s="5">
        <f t="shared" si="8"/>
        <v>1.0121457489878543</v>
      </c>
      <c r="T253" s="5">
        <f t="shared" si="8"/>
        <v>0.8114856429463172</v>
      </c>
      <c r="U253" s="5">
        <f t="shared" si="8"/>
        <v>0.47619047619047616</v>
      </c>
      <c r="V253" s="5">
        <f t="shared" si="8"/>
        <v>0.34822983168891464</v>
      </c>
      <c r="W253" s="5">
        <f t="shared" si="8"/>
        <v>0.54446460980036293</v>
      </c>
      <c r="X253" s="5">
        <f t="shared" si="8"/>
        <v>1.926550270921132</v>
      </c>
      <c r="Y253" s="5">
        <f t="shared" si="8"/>
        <v>0.68965517241379315</v>
      </c>
      <c r="Z253" s="5">
        <f t="shared" si="8"/>
        <v>0.29291154071470415</v>
      </c>
      <c r="AA253" s="5">
        <f t="shared" si="8"/>
        <v>0.16313213703099511</v>
      </c>
      <c r="AB253" s="5">
        <f t="shared" si="8"/>
        <v>0.74812967581047385</v>
      </c>
      <c r="AC253" s="5">
        <f t="shared" si="8"/>
        <v>0.43165467625899279</v>
      </c>
      <c r="AD253" s="5">
        <f t="shared" si="8"/>
        <v>0.98003629764065336</v>
      </c>
      <c r="AE253" s="5">
        <f t="shared" si="8"/>
        <v>0.25763709974236287</v>
      </c>
      <c r="AF253" s="5">
        <f t="shared" si="8"/>
        <v>0.68296189791516893</v>
      </c>
      <c r="AG253" s="5">
        <f t="shared" si="8"/>
        <v>0.81539465101108932</v>
      </c>
      <c r="AH253" s="5">
        <f t="shared" si="8"/>
        <v>1.2</v>
      </c>
      <c r="AI253" s="5">
        <f t="shared" si="8"/>
        <v>1.5711135611907387</v>
      </c>
      <c r="AJ253" s="8">
        <v>1.2666973744818057</v>
      </c>
      <c r="AK253" s="8"/>
    </row>
    <row r="254" spans="1:37" x14ac:dyDescent="0.2">
      <c r="A254" s="3" t="s">
        <v>287</v>
      </c>
      <c r="B254" s="5">
        <f t="shared" ref="B254:AI261" si="9">B206/B230*100</f>
        <v>58.665901292872888</v>
      </c>
      <c r="C254" s="5">
        <f t="shared" si="9"/>
        <v>59.7036901907641</v>
      </c>
      <c r="D254" s="5">
        <f t="shared" si="9"/>
        <v>61.616941127228486</v>
      </c>
      <c r="E254" s="5">
        <f t="shared" si="9"/>
        <v>60.082077184121218</v>
      </c>
      <c r="F254" s="5">
        <f t="shared" si="9"/>
        <v>59.240771145596106</v>
      </c>
      <c r="G254" s="5">
        <f t="shared" si="9"/>
        <v>59.62680237489397</v>
      </c>
      <c r="H254" s="5">
        <f t="shared" si="9"/>
        <v>58.750065799863137</v>
      </c>
      <c r="I254" s="5">
        <f t="shared" si="9"/>
        <v>60.022884471985819</v>
      </c>
      <c r="J254" s="5">
        <f t="shared" si="9"/>
        <v>59.858847587815013</v>
      </c>
      <c r="K254" s="5">
        <f t="shared" si="9"/>
        <v>58.946469942689916</v>
      </c>
      <c r="L254" s="5">
        <f t="shared" si="9"/>
        <v>58.941830934816778</v>
      </c>
      <c r="M254" s="5">
        <f t="shared" si="9"/>
        <v>59.848291765277018</v>
      </c>
      <c r="N254" s="5">
        <f t="shared" si="9"/>
        <v>57.612893642305409</v>
      </c>
      <c r="O254" s="5">
        <f t="shared" si="9"/>
        <v>55.212729335866285</v>
      </c>
      <c r="P254" s="5">
        <f t="shared" si="9"/>
        <v>55.151261493388439</v>
      </c>
      <c r="Q254" s="5">
        <f t="shared" si="9"/>
        <v>55.393155225430299</v>
      </c>
      <c r="R254" s="5">
        <f t="shared" si="9"/>
        <v>59.737883150784462</v>
      </c>
      <c r="S254" s="5">
        <f t="shared" si="9"/>
        <v>59.616184660806546</v>
      </c>
      <c r="T254" s="5">
        <f t="shared" si="9"/>
        <v>58.572301804555238</v>
      </c>
      <c r="U254" s="5">
        <f t="shared" si="9"/>
        <v>58.0068980892555</v>
      </c>
      <c r="V254" s="5">
        <f t="shared" si="9"/>
        <v>58.990618259310267</v>
      </c>
      <c r="W254" s="5">
        <f t="shared" si="9"/>
        <v>59.95437577768562</v>
      </c>
      <c r="X254" s="5">
        <f t="shared" si="9"/>
        <v>60.218593124483696</v>
      </c>
      <c r="Y254" s="5">
        <f t="shared" si="9"/>
        <v>59.78281291098336</v>
      </c>
      <c r="Z254" s="5">
        <f t="shared" si="9"/>
        <v>60.311216449303252</v>
      </c>
      <c r="AA254" s="5">
        <f t="shared" si="9"/>
        <v>61.250616067028098</v>
      </c>
      <c r="AB254" s="5">
        <f t="shared" si="9"/>
        <v>60.920735511811998</v>
      </c>
      <c r="AC254" s="5">
        <f t="shared" si="9"/>
        <v>60.960600101959074</v>
      </c>
      <c r="AD254" s="5">
        <f t="shared" si="9"/>
        <v>60.906206979110557</v>
      </c>
      <c r="AE254" s="5">
        <f t="shared" si="9"/>
        <v>60.634216731777713</v>
      </c>
      <c r="AF254" s="5">
        <f t="shared" si="9"/>
        <v>59.000577034045001</v>
      </c>
      <c r="AG254" s="5">
        <f t="shared" si="9"/>
        <v>57.998602664101071</v>
      </c>
      <c r="AH254" s="5">
        <f t="shared" si="9"/>
        <v>57.699545600587513</v>
      </c>
      <c r="AI254" s="5">
        <f t="shared" si="9"/>
        <v>57.321564204663154</v>
      </c>
      <c r="AJ254" s="8">
        <v>56.499235113467762</v>
      </c>
      <c r="AK254" s="8"/>
    </row>
    <row r="255" spans="1:37" x14ac:dyDescent="0.2">
      <c r="A255" s="3" t="s">
        <v>288</v>
      </c>
      <c r="B255" s="5">
        <f t="shared" si="9"/>
        <v>68.598045584596889</v>
      </c>
      <c r="C255" s="5">
        <f t="shared" si="9"/>
        <v>70.264575989627659</v>
      </c>
      <c r="D255" s="5">
        <f t="shared" si="9"/>
        <v>70.6087574712341</v>
      </c>
      <c r="E255" s="5">
        <f t="shared" si="9"/>
        <v>71.000038556942187</v>
      </c>
      <c r="F255" s="5">
        <f t="shared" si="9"/>
        <v>71.002164584361836</v>
      </c>
      <c r="G255" s="5">
        <f t="shared" si="9"/>
        <v>72.973006952564162</v>
      </c>
      <c r="H255" s="5">
        <f t="shared" si="9"/>
        <v>73.097226946869753</v>
      </c>
      <c r="I255" s="5">
        <f t="shared" si="9"/>
        <v>74.940694414492143</v>
      </c>
      <c r="J255" s="5">
        <f t="shared" si="9"/>
        <v>76.147258739647455</v>
      </c>
      <c r="K255" s="5">
        <f t="shared" si="9"/>
        <v>76.65066721570949</v>
      </c>
      <c r="L255" s="5">
        <f t="shared" si="9"/>
        <v>77.311493856048699</v>
      </c>
      <c r="M255" s="5">
        <f t="shared" si="9"/>
        <v>77.969433139718021</v>
      </c>
      <c r="N255" s="5">
        <f t="shared" si="9"/>
        <v>78.342341455006576</v>
      </c>
      <c r="O255" s="5">
        <f t="shared" si="9"/>
        <v>76.92307692307692</v>
      </c>
      <c r="P255" s="5">
        <f t="shared" si="9"/>
        <v>76.160855503883283</v>
      </c>
      <c r="Q255" s="5">
        <f t="shared" si="9"/>
        <v>77.20425057241826</v>
      </c>
      <c r="R255" s="5">
        <f t="shared" si="9"/>
        <v>77.591033106168865</v>
      </c>
      <c r="S255" s="5">
        <f t="shared" si="9"/>
        <v>78.418243454427426</v>
      </c>
      <c r="T255" s="5">
        <f t="shared" si="9"/>
        <v>77.666314677930316</v>
      </c>
      <c r="U255" s="5">
        <f t="shared" si="9"/>
        <v>76.799092506949549</v>
      </c>
      <c r="V255" s="5">
        <f t="shared" si="9"/>
        <v>77.397945613212912</v>
      </c>
      <c r="W255" s="5">
        <f t="shared" si="9"/>
        <v>77.270882164228951</v>
      </c>
      <c r="X255" s="5">
        <f t="shared" si="9"/>
        <v>78.536955412846439</v>
      </c>
      <c r="Y255" s="5">
        <f t="shared" si="9"/>
        <v>77.315393034185277</v>
      </c>
      <c r="Z255" s="5">
        <f t="shared" si="9"/>
        <v>77.488992326078758</v>
      </c>
      <c r="AA255" s="5">
        <f t="shared" si="9"/>
        <v>76.997691665438836</v>
      </c>
      <c r="AB255" s="5">
        <f t="shared" si="9"/>
        <v>77.419354838709666</v>
      </c>
      <c r="AC255" s="5">
        <f t="shared" si="9"/>
        <v>77.597917931002286</v>
      </c>
      <c r="AD255" s="5">
        <f t="shared" si="9"/>
        <v>78.003861577305813</v>
      </c>
      <c r="AE255" s="5">
        <f t="shared" si="9"/>
        <v>78.900754822476941</v>
      </c>
      <c r="AF255" s="5">
        <f t="shared" si="9"/>
        <v>77.331090248005651</v>
      </c>
      <c r="AG255" s="5">
        <f t="shared" si="9"/>
        <v>76.321612722209892</v>
      </c>
      <c r="AH255" s="5">
        <f t="shared" si="9"/>
        <v>76.415508871777718</v>
      </c>
      <c r="AI255" s="5">
        <f t="shared" si="9"/>
        <v>76.420945813011926</v>
      </c>
      <c r="AJ255" s="8">
        <v>74.907220921554398</v>
      </c>
      <c r="AK255" s="8"/>
    </row>
    <row r="256" spans="1:37" x14ac:dyDescent="0.2">
      <c r="A256" s="3" t="s">
        <v>289</v>
      </c>
      <c r="B256" s="5">
        <f t="shared" si="9"/>
        <v>52.192075674757142</v>
      </c>
      <c r="C256" s="5">
        <f t="shared" si="9"/>
        <v>52.237114555934859</v>
      </c>
      <c r="D256" s="5">
        <f t="shared" si="9"/>
        <v>54.783352416162003</v>
      </c>
      <c r="E256" s="5">
        <f t="shared" si="9"/>
        <v>54.691714444489627</v>
      </c>
      <c r="F256" s="5">
        <f t="shared" si="9"/>
        <v>55.612204147919385</v>
      </c>
      <c r="G256" s="5">
        <f t="shared" si="9"/>
        <v>55.883164492096647</v>
      </c>
      <c r="H256" s="5">
        <f t="shared" si="9"/>
        <v>58.542444240678805</v>
      </c>
      <c r="I256" s="5">
        <f t="shared" si="9"/>
        <v>60.846473868565141</v>
      </c>
      <c r="J256" s="5">
        <f t="shared" si="9"/>
        <v>62.510054324287523</v>
      </c>
      <c r="K256" s="5">
        <f t="shared" si="9"/>
        <v>65.089863233134722</v>
      </c>
      <c r="L256" s="5">
        <f t="shared" si="9"/>
        <v>65.760007631676217</v>
      </c>
      <c r="M256" s="5">
        <f t="shared" si="9"/>
        <v>67.834902929255932</v>
      </c>
      <c r="N256" s="5">
        <f t="shared" si="9"/>
        <v>68.459844019765441</v>
      </c>
      <c r="O256" s="5">
        <f t="shared" si="9"/>
        <v>68.488936077797348</v>
      </c>
      <c r="P256" s="5">
        <f t="shared" si="9"/>
        <v>67.975646135413342</v>
      </c>
      <c r="Q256" s="5">
        <f t="shared" si="9"/>
        <v>69.812134277794883</v>
      </c>
      <c r="R256" s="5">
        <f t="shared" si="9"/>
        <v>69.887761471707805</v>
      </c>
      <c r="S256" s="5">
        <f t="shared" si="9"/>
        <v>70.741276809531215</v>
      </c>
      <c r="T256" s="5">
        <f t="shared" si="9"/>
        <v>70.769015692533515</v>
      </c>
      <c r="U256" s="5">
        <f t="shared" si="9"/>
        <v>72.097734035248351</v>
      </c>
      <c r="V256" s="5">
        <f t="shared" si="9"/>
        <v>72.235307504124705</v>
      </c>
      <c r="W256" s="5">
        <f t="shared" si="9"/>
        <v>71.947240064575965</v>
      </c>
      <c r="X256" s="5">
        <f t="shared" si="9"/>
        <v>73.665659029633872</v>
      </c>
      <c r="Y256" s="5">
        <f t="shared" si="9"/>
        <v>73.995161444859619</v>
      </c>
      <c r="Z256" s="5">
        <f t="shared" si="9"/>
        <v>74.311322480336557</v>
      </c>
      <c r="AA256" s="5">
        <f t="shared" si="9"/>
        <v>73.669457455832998</v>
      </c>
      <c r="AB256" s="5">
        <f t="shared" si="9"/>
        <v>74.624903230563163</v>
      </c>
      <c r="AC256" s="5">
        <f t="shared" si="9"/>
        <v>75.147635413137138</v>
      </c>
      <c r="AD256" s="5">
        <f t="shared" si="9"/>
        <v>75.597038641258933</v>
      </c>
      <c r="AE256" s="5">
        <f t="shared" si="9"/>
        <v>76.296522614884964</v>
      </c>
      <c r="AF256" s="5">
        <f t="shared" si="9"/>
        <v>75.238105510672952</v>
      </c>
      <c r="AG256" s="5">
        <f t="shared" si="9"/>
        <v>74.560293690629294</v>
      </c>
      <c r="AH256" s="5">
        <f t="shared" si="9"/>
        <v>75.185724985324171</v>
      </c>
      <c r="AI256" s="5">
        <f t="shared" si="9"/>
        <v>75.43479772345772</v>
      </c>
      <c r="AJ256" s="8">
        <v>75.61507955840942</v>
      </c>
      <c r="AK256" s="8"/>
    </row>
    <row r="257" spans="1:37" x14ac:dyDescent="0.2">
      <c r="A257" s="3" t="s">
        <v>290</v>
      </c>
      <c r="B257" s="5">
        <f t="shared" si="9"/>
        <v>49.660827881455575</v>
      </c>
      <c r="C257" s="5">
        <f t="shared" si="9"/>
        <v>50.920343672637244</v>
      </c>
      <c r="D257" s="5">
        <f t="shared" si="9"/>
        <v>50.895061728395063</v>
      </c>
      <c r="E257" s="5">
        <f t="shared" si="9"/>
        <v>51.426488390007698</v>
      </c>
      <c r="F257" s="5">
        <f t="shared" si="9"/>
        <v>52.255321468480012</v>
      </c>
      <c r="G257" s="5">
        <f t="shared" si="9"/>
        <v>52.17185960840407</v>
      </c>
      <c r="H257" s="5">
        <f t="shared" si="9"/>
        <v>53.811353080537003</v>
      </c>
      <c r="I257" s="5">
        <f t="shared" si="9"/>
        <v>57.60220365244799</v>
      </c>
      <c r="J257" s="5">
        <f t="shared" si="9"/>
        <v>59.971354166666671</v>
      </c>
      <c r="K257" s="5">
        <f t="shared" si="9"/>
        <v>60.209003215434073</v>
      </c>
      <c r="L257" s="5">
        <f t="shared" si="9"/>
        <v>61.033834352390315</v>
      </c>
      <c r="M257" s="5">
        <f t="shared" si="9"/>
        <v>63.585900301234091</v>
      </c>
      <c r="N257" s="5">
        <f t="shared" si="9"/>
        <v>63.341592668555649</v>
      </c>
      <c r="O257" s="5">
        <f t="shared" si="9"/>
        <v>63.370243981707183</v>
      </c>
      <c r="P257" s="5">
        <f t="shared" si="9"/>
        <v>62.654968748208042</v>
      </c>
      <c r="Q257" s="5">
        <f t="shared" si="9"/>
        <v>63.011590932403315</v>
      </c>
      <c r="R257" s="5">
        <f t="shared" si="9"/>
        <v>65.294835391650423</v>
      </c>
      <c r="S257" s="5">
        <f t="shared" si="9"/>
        <v>65.14647137150466</v>
      </c>
      <c r="T257" s="5">
        <f t="shared" si="9"/>
        <v>65.386758934584208</v>
      </c>
      <c r="U257" s="5">
        <f t="shared" si="9"/>
        <v>65.521129407343025</v>
      </c>
      <c r="V257" s="5">
        <f t="shared" si="9"/>
        <v>64.822758555670788</v>
      </c>
      <c r="W257" s="5">
        <f t="shared" si="9"/>
        <v>66.151834599983658</v>
      </c>
      <c r="X257" s="5">
        <f t="shared" si="9"/>
        <v>67.466062830937418</v>
      </c>
      <c r="Y257" s="5">
        <f t="shared" si="9"/>
        <v>67.912640812146591</v>
      </c>
      <c r="Z257" s="5">
        <f t="shared" si="9"/>
        <v>67.818491877828563</v>
      </c>
      <c r="AA257" s="5">
        <f t="shared" si="9"/>
        <v>67.954456564251885</v>
      </c>
      <c r="AB257" s="5">
        <f t="shared" si="9"/>
        <v>69.210139002452991</v>
      </c>
      <c r="AC257" s="5">
        <f t="shared" si="9"/>
        <v>70.375976400658487</v>
      </c>
      <c r="AD257" s="5">
        <f t="shared" si="9"/>
        <v>69.755566528999822</v>
      </c>
      <c r="AE257" s="5">
        <f t="shared" si="9"/>
        <v>71.135346062321673</v>
      </c>
      <c r="AF257" s="5">
        <f t="shared" si="9"/>
        <v>72.677278011267106</v>
      </c>
      <c r="AG257" s="5">
        <f t="shared" si="9"/>
        <v>70.653406900805052</v>
      </c>
      <c r="AH257" s="5">
        <f t="shared" si="9"/>
        <v>71.53057152410021</v>
      </c>
      <c r="AI257" s="5">
        <f t="shared" si="9"/>
        <v>72.031382749976387</v>
      </c>
      <c r="AJ257" s="8">
        <v>72.724324543446102</v>
      </c>
      <c r="AK257" s="8"/>
    </row>
    <row r="258" spans="1:37" x14ac:dyDescent="0.2">
      <c r="A258" s="3" t="s">
        <v>291</v>
      </c>
      <c r="B258" s="5">
        <f t="shared" si="9"/>
        <v>55.694439143544137</v>
      </c>
      <c r="C258" s="5">
        <f t="shared" si="9"/>
        <v>56.392819275346426</v>
      </c>
      <c r="D258" s="5">
        <f t="shared" si="9"/>
        <v>56.946386131693004</v>
      </c>
      <c r="E258" s="5">
        <f t="shared" si="9"/>
        <v>56.943988981438977</v>
      </c>
      <c r="F258" s="5">
        <f t="shared" si="9"/>
        <v>56.650472087267403</v>
      </c>
      <c r="G258" s="5">
        <f t="shared" si="9"/>
        <v>56.689858370162924</v>
      </c>
      <c r="H258" s="5">
        <f t="shared" si="9"/>
        <v>58.744388307978099</v>
      </c>
      <c r="I258" s="5">
        <f t="shared" si="9"/>
        <v>62.348699459181049</v>
      </c>
      <c r="J258" s="5">
        <f t="shared" si="9"/>
        <v>64.238613914250621</v>
      </c>
      <c r="K258" s="5">
        <f t="shared" si="9"/>
        <v>65.844618296864041</v>
      </c>
      <c r="L258" s="5">
        <f t="shared" si="9"/>
        <v>67.221557509233733</v>
      </c>
      <c r="M258" s="5">
        <f t="shared" si="9"/>
        <v>69.554034167253178</v>
      </c>
      <c r="N258" s="5">
        <f t="shared" si="9"/>
        <v>69.264746712435937</v>
      </c>
      <c r="O258" s="5">
        <f t="shared" si="9"/>
        <v>69.503563743111968</v>
      </c>
      <c r="P258" s="5">
        <f t="shared" si="9"/>
        <v>68.692733597922469</v>
      </c>
      <c r="Q258" s="5">
        <f t="shared" si="9"/>
        <v>67.824795304688067</v>
      </c>
      <c r="R258" s="5">
        <f t="shared" si="9"/>
        <v>68.503358646589831</v>
      </c>
      <c r="S258" s="5">
        <f t="shared" si="9"/>
        <v>69.175382837330247</v>
      </c>
      <c r="T258" s="5">
        <f t="shared" si="9"/>
        <v>68.942536552193133</v>
      </c>
      <c r="U258" s="5">
        <f t="shared" si="9"/>
        <v>67.425547624907693</v>
      </c>
      <c r="V258" s="5">
        <f t="shared" si="9"/>
        <v>67.201532617963963</v>
      </c>
      <c r="W258" s="5">
        <f t="shared" si="9"/>
        <v>68.530127915560328</v>
      </c>
      <c r="X258" s="5">
        <f t="shared" si="9"/>
        <v>68.202152633210787</v>
      </c>
      <c r="Y258" s="5">
        <f t="shared" si="9"/>
        <v>68.973141995644639</v>
      </c>
      <c r="Z258" s="5">
        <f t="shared" si="9"/>
        <v>69.871043376318866</v>
      </c>
      <c r="AA258" s="5">
        <f t="shared" si="9"/>
        <v>69.166902324529161</v>
      </c>
      <c r="AB258" s="5">
        <f t="shared" si="9"/>
        <v>68.419100290011457</v>
      </c>
      <c r="AC258" s="5">
        <f t="shared" si="9"/>
        <v>70.226401797119308</v>
      </c>
      <c r="AD258" s="5">
        <f t="shared" si="9"/>
        <v>72.362352185777723</v>
      </c>
      <c r="AE258" s="5">
        <f t="shared" si="9"/>
        <v>71.376981766185494</v>
      </c>
      <c r="AF258" s="5">
        <f t="shared" si="9"/>
        <v>73.267153764733678</v>
      </c>
      <c r="AG258" s="5">
        <f t="shared" si="9"/>
        <v>72.601407051643108</v>
      </c>
      <c r="AH258" s="5">
        <f t="shared" si="9"/>
        <v>73.050371013414349</v>
      </c>
      <c r="AI258" s="5">
        <f t="shared" si="9"/>
        <v>73.270209690596388</v>
      </c>
      <c r="AJ258" s="8">
        <v>73.697754622061439</v>
      </c>
      <c r="AK258" s="8"/>
    </row>
    <row r="259" spans="1:37" x14ac:dyDescent="0.2">
      <c r="A259" s="3" t="s">
        <v>292</v>
      </c>
      <c r="B259" s="5">
        <f t="shared" si="9"/>
        <v>57.56822739558811</v>
      </c>
      <c r="C259" s="5">
        <f t="shared" si="9"/>
        <v>59.694018878779488</v>
      </c>
      <c r="D259" s="5">
        <f t="shared" si="9"/>
        <v>59.337418215806423</v>
      </c>
      <c r="E259" s="5">
        <f t="shared" si="9"/>
        <v>60.428107588086746</v>
      </c>
      <c r="F259" s="5">
        <f t="shared" si="9"/>
        <v>60.678248407026501</v>
      </c>
      <c r="G259" s="5">
        <f t="shared" si="9"/>
        <v>59.814293753517155</v>
      </c>
      <c r="H259" s="5">
        <f t="shared" si="9"/>
        <v>61.944674268858591</v>
      </c>
      <c r="I259" s="5">
        <f t="shared" si="9"/>
        <v>64.083937270833673</v>
      </c>
      <c r="J259" s="5">
        <f t="shared" si="9"/>
        <v>66.406740885143961</v>
      </c>
      <c r="K259" s="5">
        <f t="shared" si="9"/>
        <v>67.438579640107449</v>
      </c>
      <c r="L259" s="5">
        <f t="shared" si="9"/>
        <v>70.288893644339822</v>
      </c>
      <c r="M259" s="5">
        <f t="shared" si="9"/>
        <v>73.329407091887745</v>
      </c>
      <c r="N259" s="5">
        <f t="shared" si="9"/>
        <v>73.784814148046181</v>
      </c>
      <c r="O259" s="5">
        <f t="shared" si="9"/>
        <v>73.487380206233823</v>
      </c>
      <c r="P259" s="5">
        <f t="shared" si="9"/>
        <v>72.570417533029413</v>
      </c>
      <c r="Q259" s="5">
        <f t="shared" si="9"/>
        <v>72.456905928873979</v>
      </c>
      <c r="R259" s="5">
        <f t="shared" si="9"/>
        <v>73.629325128619001</v>
      </c>
      <c r="S259" s="5">
        <f t="shared" si="9"/>
        <v>74.417770077960654</v>
      </c>
      <c r="T259" s="5">
        <f t="shared" si="9"/>
        <v>74.354987609931484</v>
      </c>
      <c r="U259" s="5">
        <f t="shared" si="9"/>
        <v>73.281503773765166</v>
      </c>
      <c r="V259" s="5">
        <f t="shared" si="9"/>
        <v>73.221831193135671</v>
      </c>
      <c r="W259" s="5">
        <f t="shared" si="9"/>
        <v>73.946417646855139</v>
      </c>
      <c r="X259" s="5">
        <f t="shared" si="9"/>
        <v>75.140732032645303</v>
      </c>
      <c r="Y259" s="5">
        <f t="shared" si="9"/>
        <v>73.924921470601248</v>
      </c>
      <c r="Z259" s="5">
        <f t="shared" si="9"/>
        <v>75.057335086899343</v>
      </c>
      <c r="AA259" s="5">
        <f t="shared" si="9"/>
        <v>73.823020081530785</v>
      </c>
      <c r="AB259" s="5">
        <f t="shared" si="9"/>
        <v>75.478010959667984</v>
      </c>
      <c r="AC259" s="5">
        <f t="shared" si="9"/>
        <v>76.635866287585074</v>
      </c>
      <c r="AD259" s="5">
        <f t="shared" si="9"/>
        <v>76.555382012234801</v>
      </c>
      <c r="AE259" s="5">
        <f t="shared" si="9"/>
        <v>77.935644266102571</v>
      </c>
      <c r="AF259" s="5">
        <f t="shared" si="9"/>
        <v>77.820677354099146</v>
      </c>
      <c r="AG259" s="5">
        <f t="shared" si="9"/>
        <v>76.15589836270145</v>
      </c>
      <c r="AH259" s="5">
        <f t="shared" si="9"/>
        <v>77.042953048382685</v>
      </c>
      <c r="AI259" s="5">
        <f t="shared" si="9"/>
        <v>77.425386478119151</v>
      </c>
      <c r="AJ259" s="8">
        <v>78.086472132653171</v>
      </c>
      <c r="AK259" s="8"/>
    </row>
    <row r="260" spans="1:37" x14ac:dyDescent="0.2">
      <c r="A260" s="3" t="s">
        <v>293</v>
      </c>
      <c r="B260" s="5">
        <f t="shared" si="9"/>
        <v>51.055906262773057</v>
      </c>
      <c r="C260" s="5">
        <f t="shared" si="9"/>
        <v>53.402526868110364</v>
      </c>
      <c r="D260" s="5">
        <f t="shared" si="9"/>
        <v>53.224383676122386</v>
      </c>
      <c r="E260" s="5">
        <f t="shared" si="9"/>
        <v>54.714843840303317</v>
      </c>
      <c r="F260" s="5">
        <f t="shared" si="9"/>
        <v>54.4251897157096</v>
      </c>
      <c r="G260" s="5">
        <f t="shared" si="9"/>
        <v>54.990893730937174</v>
      </c>
      <c r="H260" s="5">
        <f t="shared" si="9"/>
        <v>56.495808129045955</v>
      </c>
      <c r="I260" s="5">
        <f t="shared" si="9"/>
        <v>58.83638012406999</v>
      </c>
      <c r="J260" s="5">
        <f t="shared" si="9"/>
        <v>61.103871368712291</v>
      </c>
      <c r="K260" s="5">
        <f t="shared" si="9"/>
        <v>61.88487979182041</v>
      </c>
      <c r="L260" s="5">
        <f t="shared" si="9"/>
        <v>63.441000503233745</v>
      </c>
      <c r="M260" s="5">
        <f t="shared" si="9"/>
        <v>66.178303129561726</v>
      </c>
      <c r="N260" s="5">
        <f t="shared" si="9"/>
        <v>67.752376756088069</v>
      </c>
      <c r="O260" s="5">
        <f t="shared" si="9"/>
        <v>69.541899441340775</v>
      </c>
      <c r="P260" s="5">
        <f t="shared" si="9"/>
        <v>70.381442066244176</v>
      </c>
      <c r="Q260" s="5">
        <f t="shared" si="9"/>
        <v>70.093630302170524</v>
      </c>
      <c r="R260" s="5">
        <f t="shared" si="9"/>
        <v>70.992617348546077</v>
      </c>
      <c r="S260" s="5">
        <f t="shared" si="9"/>
        <v>72.143462822619114</v>
      </c>
      <c r="T260" s="5">
        <f t="shared" si="9"/>
        <v>73.23895971974423</v>
      </c>
      <c r="U260" s="5">
        <f t="shared" si="9"/>
        <v>72.525797827687299</v>
      </c>
      <c r="V260" s="5">
        <f t="shared" si="9"/>
        <v>73.517115564902326</v>
      </c>
      <c r="W260" s="5">
        <f t="shared" si="9"/>
        <v>74.061497126651261</v>
      </c>
      <c r="X260" s="5">
        <f t="shared" si="9"/>
        <v>74.664686897939646</v>
      </c>
      <c r="Y260" s="5">
        <f t="shared" si="9"/>
        <v>74.88971876775075</v>
      </c>
      <c r="Z260" s="5">
        <f t="shared" si="9"/>
        <v>77.724646107478904</v>
      </c>
      <c r="AA260" s="5">
        <f t="shared" si="9"/>
        <v>77.516505486330672</v>
      </c>
      <c r="AB260" s="5">
        <f t="shared" si="9"/>
        <v>77.726035819603993</v>
      </c>
      <c r="AC260" s="5">
        <f t="shared" si="9"/>
        <v>78.293406495360458</v>
      </c>
      <c r="AD260" s="5">
        <f t="shared" si="9"/>
        <v>79.317431513587962</v>
      </c>
      <c r="AE260" s="5">
        <f t="shared" si="9"/>
        <v>79.474779102685076</v>
      </c>
      <c r="AF260" s="5">
        <f t="shared" si="9"/>
        <v>80.535290080768618</v>
      </c>
      <c r="AG260" s="5">
        <f t="shared" si="9"/>
        <v>79.778829306166131</v>
      </c>
      <c r="AH260" s="5">
        <f t="shared" si="9"/>
        <v>79.916062732063409</v>
      </c>
      <c r="AI260" s="5">
        <f t="shared" si="9"/>
        <v>79.34455739093606</v>
      </c>
      <c r="AJ260" s="8">
        <v>78.29211853652815</v>
      </c>
      <c r="AK260" s="8"/>
    </row>
    <row r="261" spans="1:37" x14ac:dyDescent="0.2">
      <c r="A261" s="3" t="s">
        <v>294</v>
      </c>
      <c r="B261" s="5">
        <f t="shared" si="9"/>
        <v>42.188250709761952</v>
      </c>
      <c r="C261" s="5">
        <f t="shared" si="9"/>
        <v>42.407399270618214</v>
      </c>
      <c r="D261" s="5">
        <f t="shared" si="9"/>
        <v>43.324742835745283</v>
      </c>
      <c r="E261" s="5">
        <f t="shared" si="9"/>
        <v>44.468551440147003</v>
      </c>
      <c r="F261" s="5">
        <f t="shared" si="9"/>
        <v>42.023118787388114</v>
      </c>
      <c r="G261" s="5">
        <f t="shared" si="9"/>
        <v>44.696709879507054</v>
      </c>
      <c r="H261" s="5">
        <f t="shared" si="9"/>
        <v>44.383999259224964</v>
      </c>
      <c r="I261" s="5">
        <f t="shared" si="9"/>
        <v>44.711237024824094</v>
      </c>
      <c r="J261" s="5">
        <f t="shared" si="9"/>
        <v>48.099963416864817</v>
      </c>
      <c r="K261" s="5">
        <f t="shared" si="9"/>
        <v>49.224650310586767</v>
      </c>
      <c r="L261" s="5">
        <f t="shared" ref="L261:AI261" si="10">L213/L237*100</f>
        <v>51.836876657536635</v>
      </c>
      <c r="M261" s="5">
        <f t="shared" si="10"/>
        <v>53.090579786449887</v>
      </c>
      <c r="N261" s="5">
        <f t="shared" si="10"/>
        <v>55.678727016137287</v>
      </c>
      <c r="O261" s="5">
        <f t="shared" si="10"/>
        <v>54.974165341812409</v>
      </c>
      <c r="P261" s="5">
        <f t="shared" si="10"/>
        <v>57.915567282321902</v>
      </c>
      <c r="Q261" s="5">
        <f t="shared" si="10"/>
        <v>59.493789811909281</v>
      </c>
      <c r="R261" s="5">
        <f t="shared" si="10"/>
        <v>60.95606818304028</v>
      </c>
      <c r="S261" s="5">
        <f t="shared" si="10"/>
        <v>61.259121280995267</v>
      </c>
      <c r="T261" s="5">
        <f t="shared" si="10"/>
        <v>62.586991112039726</v>
      </c>
      <c r="U261" s="5">
        <f t="shared" si="10"/>
        <v>63.642644717474226</v>
      </c>
      <c r="V261" s="5">
        <f t="shared" si="10"/>
        <v>65.055804527160106</v>
      </c>
      <c r="W261" s="5">
        <f t="shared" si="10"/>
        <v>65.608732386688828</v>
      </c>
      <c r="X261" s="5">
        <f t="shared" si="10"/>
        <v>66.459871210931382</v>
      </c>
      <c r="Y261" s="5">
        <f t="shared" si="10"/>
        <v>67.221180279012401</v>
      </c>
      <c r="Z261" s="5">
        <f t="shared" si="10"/>
        <v>69.668446192750764</v>
      </c>
      <c r="AA261" s="5">
        <f t="shared" si="10"/>
        <v>69.147928844672819</v>
      </c>
      <c r="AB261" s="5">
        <f t="shared" si="10"/>
        <v>71.486409049007165</v>
      </c>
      <c r="AC261" s="5">
        <f t="shared" si="10"/>
        <v>73.00614249108051</v>
      </c>
      <c r="AD261" s="5">
        <f t="shared" si="10"/>
        <v>73.577318967073978</v>
      </c>
      <c r="AE261" s="5">
        <f t="shared" si="10"/>
        <v>74.918770750381029</v>
      </c>
      <c r="AF261" s="5">
        <f t="shared" si="10"/>
        <v>74.716290703599057</v>
      </c>
      <c r="AG261" s="5">
        <f t="shared" si="10"/>
        <v>75.97338562506377</v>
      </c>
      <c r="AH261" s="5">
        <f t="shared" si="10"/>
        <v>76.828903157124316</v>
      </c>
      <c r="AI261" s="5">
        <f t="shared" si="10"/>
        <v>76.204891174619689</v>
      </c>
      <c r="AJ261" s="8">
        <v>76.737436344499841</v>
      </c>
      <c r="AK261" s="8"/>
    </row>
    <row r="262" spans="1:37" x14ac:dyDescent="0.2">
      <c r="A262" s="3" t="s">
        <v>295</v>
      </c>
      <c r="B262" s="5">
        <f t="shared" ref="B262:AI265" si="11">B214/B238*100</f>
        <v>29.015014177474086</v>
      </c>
      <c r="C262" s="5">
        <f t="shared" si="11"/>
        <v>27.858712644719848</v>
      </c>
      <c r="D262" s="5">
        <f t="shared" si="11"/>
        <v>29.223723791137253</v>
      </c>
      <c r="E262" s="5">
        <f t="shared" si="11"/>
        <v>29.00980986373942</v>
      </c>
      <c r="F262" s="5">
        <f t="shared" si="11"/>
        <v>28.40710737143624</v>
      </c>
      <c r="G262" s="5">
        <f t="shared" si="11"/>
        <v>28.961736456220887</v>
      </c>
      <c r="H262" s="5">
        <f t="shared" si="11"/>
        <v>28.365855831774038</v>
      </c>
      <c r="I262" s="5">
        <f t="shared" si="11"/>
        <v>29.514176382393092</v>
      </c>
      <c r="J262" s="5">
        <f t="shared" si="11"/>
        <v>30.803177405119154</v>
      </c>
      <c r="K262" s="5">
        <f t="shared" si="11"/>
        <v>31.480294777314967</v>
      </c>
      <c r="L262" s="5">
        <f t="shared" si="11"/>
        <v>32.380930436185167</v>
      </c>
      <c r="M262" s="5">
        <f t="shared" si="11"/>
        <v>32.311468197920775</v>
      </c>
      <c r="N262" s="5">
        <f t="shared" si="11"/>
        <v>35.710307699447725</v>
      </c>
      <c r="O262" s="5">
        <f t="shared" si="11"/>
        <v>35.699503311258276</v>
      </c>
      <c r="P262" s="5">
        <f t="shared" si="11"/>
        <v>36.423111510791358</v>
      </c>
      <c r="Q262" s="5">
        <f t="shared" si="11"/>
        <v>38.029647120556213</v>
      </c>
      <c r="R262" s="5">
        <f t="shared" si="11"/>
        <v>38.687141913910246</v>
      </c>
      <c r="S262" s="5">
        <f t="shared" si="11"/>
        <v>41.349721226190226</v>
      </c>
      <c r="T262" s="5">
        <f t="shared" si="11"/>
        <v>42.334386127260665</v>
      </c>
      <c r="U262" s="5">
        <f t="shared" si="11"/>
        <v>42.294902390360313</v>
      </c>
      <c r="V262" s="5">
        <f t="shared" si="11"/>
        <v>43.560085149671274</v>
      </c>
      <c r="W262" s="5">
        <f t="shared" si="11"/>
        <v>46.443454519327489</v>
      </c>
      <c r="X262" s="5">
        <f t="shared" si="11"/>
        <v>48.008648351836918</v>
      </c>
      <c r="Y262" s="5">
        <f t="shared" si="11"/>
        <v>49.965409058000162</v>
      </c>
      <c r="Z262" s="5">
        <f t="shared" si="11"/>
        <v>50.865238859955873</v>
      </c>
      <c r="AA262" s="5">
        <f t="shared" si="11"/>
        <v>51.301916135199534</v>
      </c>
      <c r="AB262" s="5">
        <f t="shared" si="11"/>
        <v>53.219031407862936</v>
      </c>
      <c r="AC262" s="5">
        <f t="shared" si="11"/>
        <v>56.332399527343703</v>
      </c>
      <c r="AD262" s="5">
        <f t="shared" si="11"/>
        <v>59.500798826641535</v>
      </c>
      <c r="AE262" s="5">
        <f t="shared" si="11"/>
        <v>59.553987260485449</v>
      </c>
      <c r="AF262" s="5">
        <f t="shared" si="11"/>
        <v>62.538249694002445</v>
      </c>
      <c r="AG262" s="5">
        <f t="shared" si="11"/>
        <v>63.919076448689502</v>
      </c>
      <c r="AH262" s="5">
        <f t="shared" si="11"/>
        <v>64.701611017439348</v>
      </c>
      <c r="AI262" s="5">
        <f t="shared" si="11"/>
        <v>65.756793904173989</v>
      </c>
      <c r="AJ262" s="8">
        <v>65.488336899849855</v>
      </c>
      <c r="AK262" s="8"/>
    </row>
    <row r="263" spans="1:37" x14ac:dyDescent="0.2">
      <c r="A263" s="3" t="s">
        <v>296</v>
      </c>
      <c r="B263" s="5">
        <f t="shared" si="11"/>
        <v>13.053581191908147</v>
      </c>
      <c r="C263" s="5">
        <f t="shared" si="11"/>
        <v>12.7788217991666</v>
      </c>
      <c r="D263" s="5">
        <f t="shared" si="11"/>
        <v>12.486111845934079</v>
      </c>
      <c r="E263" s="5">
        <f t="shared" si="11"/>
        <v>11.598562288103187</v>
      </c>
      <c r="F263" s="5">
        <f t="shared" si="11"/>
        <v>11.281848901166661</v>
      </c>
      <c r="G263" s="5">
        <f t="shared" si="11"/>
        <v>11.79832813355879</v>
      </c>
      <c r="H263" s="5">
        <f t="shared" si="11"/>
        <v>12.000831946755408</v>
      </c>
      <c r="I263" s="5">
        <f t="shared" si="11"/>
        <v>11.948424721507166</v>
      </c>
      <c r="J263" s="5">
        <f t="shared" si="11"/>
        <v>13.101731356795293</v>
      </c>
      <c r="K263" s="5">
        <f t="shared" si="11"/>
        <v>12.915395910990627</v>
      </c>
      <c r="L263" s="5">
        <f t="shared" si="11"/>
        <v>14.858740501905254</v>
      </c>
      <c r="M263" s="5">
        <f t="shared" si="11"/>
        <v>15.148040736494234</v>
      </c>
      <c r="N263" s="5">
        <f t="shared" si="11"/>
        <v>15.897989961059716</v>
      </c>
      <c r="O263" s="5">
        <f t="shared" si="11"/>
        <v>14.885314336275158</v>
      </c>
      <c r="P263" s="5">
        <f t="shared" si="11"/>
        <v>14.438490321984574</v>
      </c>
      <c r="Q263" s="5">
        <f t="shared" si="11"/>
        <v>15.79330593071051</v>
      </c>
      <c r="R263" s="5">
        <f t="shared" si="11"/>
        <v>15.976498237367803</v>
      </c>
      <c r="S263" s="5">
        <f t="shared" si="11"/>
        <v>17.540007008527041</v>
      </c>
      <c r="T263" s="5">
        <f t="shared" si="11"/>
        <v>18.282606179840297</v>
      </c>
      <c r="U263" s="5">
        <f t="shared" si="11"/>
        <v>19.103344846391565</v>
      </c>
      <c r="V263" s="5">
        <f t="shared" si="11"/>
        <v>18.419711506503287</v>
      </c>
      <c r="W263" s="5">
        <f t="shared" si="11"/>
        <v>20.323886639676115</v>
      </c>
      <c r="X263" s="5">
        <f t="shared" si="11"/>
        <v>21.750909993381867</v>
      </c>
      <c r="Y263" s="5">
        <f t="shared" si="11"/>
        <v>23.736175346873114</v>
      </c>
      <c r="Z263" s="5">
        <f t="shared" si="11"/>
        <v>25.846677890450646</v>
      </c>
      <c r="AA263" s="5">
        <f t="shared" si="11"/>
        <v>27.777777777777779</v>
      </c>
      <c r="AB263" s="5">
        <f t="shared" si="11"/>
        <v>30.932831771982492</v>
      </c>
      <c r="AC263" s="5">
        <f t="shared" si="11"/>
        <v>32.151606113928857</v>
      </c>
      <c r="AD263" s="5">
        <f t="shared" si="11"/>
        <v>34.289420348601539</v>
      </c>
      <c r="AE263" s="5">
        <f t="shared" si="11"/>
        <v>37.216012635159764</v>
      </c>
      <c r="AF263" s="5">
        <f t="shared" si="11"/>
        <v>39.340391941020556</v>
      </c>
      <c r="AG263" s="5">
        <f t="shared" si="11"/>
        <v>41.863189456802182</v>
      </c>
      <c r="AH263" s="5">
        <f t="shared" si="11"/>
        <v>43.590157755882188</v>
      </c>
      <c r="AI263" s="5">
        <f t="shared" si="11"/>
        <v>44.110209323571084</v>
      </c>
      <c r="AJ263" s="8">
        <v>45.255101372160986</v>
      </c>
      <c r="AK263" s="8"/>
    </row>
    <row r="264" spans="1:37" x14ac:dyDescent="0.2">
      <c r="A264" s="3" t="s">
        <v>297</v>
      </c>
      <c r="B264" s="5">
        <f t="shared" si="11"/>
        <v>4.9456655964435656</v>
      </c>
      <c r="C264" s="5">
        <f t="shared" si="11"/>
        <v>5.1148444284730328</v>
      </c>
      <c r="D264" s="5">
        <f t="shared" si="11"/>
        <v>4.9189474920709504</v>
      </c>
      <c r="E264" s="5">
        <f t="shared" si="11"/>
        <v>4.7983310152990271</v>
      </c>
      <c r="F264" s="5">
        <f t="shared" si="11"/>
        <v>4.2058756024787698</v>
      </c>
      <c r="G264" s="5">
        <f t="shared" si="11"/>
        <v>4.1331571691176476</v>
      </c>
      <c r="H264" s="5">
        <f t="shared" si="11"/>
        <v>4.362906693421241</v>
      </c>
      <c r="I264" s="5">
        <f t="shared" si="11"/>
        <v>4.8252586952277348</v>
      </c>
      <c r="J264" s="5">
        <f t="shared" si="11"/>
        <v>4.8086727848440933</v>
      </c>
      <c r="K264" s="5">
        <f t="shared" si="11"/>
        <v>5.2329472329472324</v>
      </c>
      <c r="L264" s="5">
        <f t="shared" si="11"/>
        <v>4.6550701719707464</v>
      </c>
      <c r="M264" s="5">
        <f t="shared" si="11"/>
        <v>4.575683099609658</v>
      </c>
      <c r="N264" s="5">
        <f t="shared" si="11"/>
        <v>5.36216010286204</v>
      </c>
      <c r="O264" s="5">
        <f t="shared" si="11"/>
        <v>5.4158973630639577</v>
      </c>
      <c r="P264" s="5">
        <f t="shared" si="11"/>
        <v>4.4640967142554748</v>
      </c>
      <c r="Q264" s="5">
        <f t="shared" si="11"/>
        <v>5.9705338111634223</v>
      </c>
      <c r="R264" s="5">
        <f t="shared" si="11"/>
        <v>5.4328175991360093</v>
      </c>
      <c r="S264" s="5">
        <f t="shared" si="11"/>
        <v>5.8454231230454514</v>
      </c>
      <c r="T264" s="5">
        <f t="shared" si="11"/>
        <v>6.2522127026835657</v>
      </c>
      <c r="U264" s="5">
        <f t="shared" si="11"/>
        <v>6.8521871724006491</v>
      </c>
      <c r="V264" s="5">
        <f t="shared" si="11"/>
        <v>7.031193718031842</v>
      </c>
      <c r="W264" s="5">
        <f t="shared" si="11"/>
        <v>8.2085413200221851</v>
      </c>
      <c r="X264" s="5">
        <f t="shared" si="11"/>
        <v>7.9623431969758993</v>
      </c>
      <c r="Y264" s="5">
        <f t="shared" si="11"/>
        <v>8.6166401746103283</v>
      </c>
      <c r="Z264" s="5">
        <f t="shared" si="11"/>
        <v>8.9260905807168651</v>
      </c>
      <c r="AA264" s="5">
        <f t="shared" si="11"/>
        <v>8.2269216043960984</v>
      </c>
      <c r="AB264" s="5">
        <f t="shared" si="11"/>
        <v>10.321973839625528</v>
      </c>
      <c r="AC264" s="5">
        <f t="shared" si="11"/>
        <v>11.375599360681937</v>
      </c>
      <c r="AD264" s="5">
        <f t="shared" si="11"/>
        <v>11.416196949602121</v>
      </c>
      <c r="AE264" s="5">
        <f t="shared" si="11"/>
        <v>13.877608459651803</v>
      </c>
      <c r="AF264" s="5">
        <f t="shared" si="11"/>
        <v>14.982078853046593</v>
      </c>
      <c r="AG264" s="5">
        <f t="shared" si="11"/>
        <v>17.198857736240914</v>
      </c>
      <c r="AH264" s="5">
        <f t="shared" si="11"/>
        <v>17.699867197875164</v>
      </c>
      <c r="AI264" s="5">
        <f t="shared" si="11"/>
        <v>19.124274524803351</v>
      </c>
      <c r="AJ264" s="8">
        <v>20.063783447417553</v>
      </c>
      <c r="AK264" s="8"/>
    </row>
    <row r="265" spans="1:37" x14ac:dyDescent="0.2">
      <c r="A265" s="3" t="s">
        <v>298</v>
      </c>
      <c r="B265" s="5">
        <f t="shared" si="11"/>
        <v>1.2880848084157044</v>
      </c>
      <c r="C265" s="5">
        <f t="shared" si="11"/>
        <v>1.4078498293515358</v>
      </c>
      <c r="D265" s="5">
        <f t="shared" si="11"/>
        <v>1.5093245429295239</v>
      </c>
      <c r="E265" s="5">
        <f t="shared" si="11"/>
        <v>1.3253118380795481</v>
      </c>
      <c r="F265" s="5">
        <f t="shared" si="11"/>
        <v>1.3654641299251196</v>
      </c>
      <c r="G265" s="5">
        <f t="shared" si="11"/>
        <v>1.1679568251199302</v>
      </c>
      <c r="H265" s="5">
        <f t="shared" si="11"/>
        <v>1.147935809837954</v>
      </c>
      <c r="I265" s="5">
        <f t="shared" si="11"/>
        <v>1.3058236441472253</v>
      </c>
      <c r="J265" s="5">
        <f t="shared" si="11"/>
        <v>1.2527146240015703</v>
      </c>
      <c r="K265" s="5">
        <f t="shared" si="11"/>
        <v>1.5259883700103882</v>
      </c>
      <c r="L265" s="5">
        <f t="shared" si="11"/>
        <v>1.2472770711826293</v>
      </c>
      <c r="M265" s="5">
        <f t="shared" si="11"/>
        <v>1.0882403531907574</v>
      </c>
      <c r="N265" s="5">
        <f t="shared" si="11"/>
        <v>1.2865626907920296</v>
      </c>
      <c r="O265" s="5">
        <f t="shared" si="11"/>
        <v>1.1393110544254139</v>
      </c>
      <c r="P265" s="5">
        <f t="shared" si="11"/>
        <v>1.0763402356116043</v>
      </c>
      <c r="Q265" s="5">
        <f t="shared" si="11"/>
        <v>1.1322121916608798</v>
      </c>
      <c r="R265" s="5">
        <f t="shared" si="11"/>
        <v>1.2291955956269189</v>
      </c>
      <c r="S265" s="5">
        <f t="shared" si="11"/>
        <v>1.4087452471482889</v>
      </c>
      <c r="T265" s="5">
        <f t="shared" si="11"/>
        <v>1.4814677813124213</v>
      </c>
      <c r="U265" s="5">
        <f t="shared" si="11"/>
        <v>1.5157530044389909</v>
      </c>
      <c r="V265" s="5">
        <f t="shared" si="11"/>
        <v>1.5164049848623531</v>
      </c>
      <c r="W265" s="5">
        <f t="shared" si="11"/>
        <v>1.4113609002655374</v>
      </c>
      <c r="X265" s="5">
        <f t="shared" si="11"/>
        <v>1.3835901707621825</v>
      </c>
      <c r="Y265" s="5">
        <f t="shared" si="11"/>
        <v>1.5400326797385622</v>
      </c>
      <c r="Z265" s="5">
        <f t="shared" si="11"/>
        <v>1.3762688360168023</v>
      </c>
      <c r="AA265" s="5">
        <f t="shared" si="11"/>
        <v>1.4639039029477088</v>
      </c>
      <c r="AB265" s="5">
        <f t="shared" si="11"/>
        <v>1.5746114518624392</v>
      </c>
      <c r="AC265" s="5">
        <f t="shared" si="11"/>
        <v>1.6127909405239831</v>
      </c>
      <c r="AD265" s="5">
        <f t="shared" si="11"/>
        <v>2.0953597858245678</v>
      </c>
      <c r="AE265" s="5">
        <f t="shared" si="11"/>
        <v>2.0293535496881652</v>
      </c>
      <c r="AF265" s="5">
        <f t="shared" si="11"/>
        <v>2.0401129322040115</v>
      </c>
      <c r="AG265" s="5">
        <f t="shared" si="11"/>
        <v>2.2017953321364452</v>
      </c>
      <c r="AH265" s="5">
        <f t="shared" si="11"/>
        <v>2.6370009915123727</v>
      </c>
      <c r="AI265" s="5">
        <f t="shared" si="11"/>
        <v>2.4947395926450566</v>
      </c>
      <c r="AJ265" s="8">
        <v>2.9166582700226371</v>
      </c>
      <c r="AK265" s="8"/>
    </row>
    <row r="266" spans="1:37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1:37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72" spans="1:37" x14ac:dyDescent="0.2">
      <c r="B272" s="6"/>
    </row>
    <row r="273" spans="2:2" x14ac:dyDescent="0.2">
      <c r="B273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J6"/>
  <sheetViews>
    <sheetView workbookViewId="0">
      <selection activeCell="A8" sqref="A8"/>
    </sheetView>
  </sheetViews>
  <sheetFormatPr defaultRowHeight="12.75" x14ac:dyDescent="0.2"/>
  <cols>
    <col min="1" max="1" width="12.28515625" customWidth="1"/>
  </cols>
  <sheetData>
    <row r="1" spans="1:36" x14ac:dyDescent="0.2">
      <c r="A1" s="3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</row>
    <row r="2" spans="1:36" x14ac:dyDescent="0.2">
      <c r="A2" s="3" t="s">
        <v>303</v>
      </c>
      <c r="B2" s="6">
        <f>SUM('For model'!B26:B37)+SUM('For model'!B158:B169)</f>
        <v>6053.9916666666668</v>
      </c>
      <c r="C2" s="6">
        <f>SUM('For model'!C26:C37)+SUM('For model'!C158:C169)</f>
        <v>6193.1166666666668</v>
      </c>
      <c r="D2" s="6">
        <f>SUM('For model'!D26:D37)+SUM('For model'!D158:D169)</f>
        <v>6361.1916666666657</v>
      </c>
      <c r="E2" s="6">
        <f>SUM('For model'!E26:E37)+SUM('For model'!E158:E169)</f>
        <v>6439.9333333333334</v>
      </c>
      <c r="F2" s="6">
        <f>SUM('For model'!F26:F37)+SUM('For model'!F158:F169)</f>
        <v>6328.9083333333328</v>
      </c>
      <c r="G2" s="6">
        <f>SUM('For model'!G26:G37)+SUM('For model'!G158:G169)</f>
        <v>6387.5583333333325</v>
      </c>
      <c r="H2" s="6">
        <f>SUM('For model'!H26:H37)+SUM('For model'!H158:H169)</f>
        <v>6579.2916666666679</v>
      </c>
      <c r="I2" s="6">
        <f>SUM('For model'!I26:I37)+SUM('For model'!I158:I169)</f>
        <v>6859.9500000000007</v>
      </c>
      <c r="J2" s="6">
        <f>SUM('For model'!J26:J37)+SUM('For model'!J158:J169)</f>
        <v>7044.3333333333339</v>
      </c>
      <c r="K2" s="6">
        <f>SUM('For model'!K26:K37)+SUM('For model'!K158:K169)</f>
        <v>7256.2916666666661</v>
      </c>
      <c r="L2" s="6">
        <f>SUM('For model'!L26:L37)+SUM('For model'!L158:L169)</f>
        <v>7548.6333333333341</v>
      </c>
      <c r="M2" s="6">
        <f>SUM('For model'!M26:M37)+SUM('For model'!M158:M169)</f>
        <v>7831.9750000000004</v>
      </c>
      <c r="N2" s="6">
        <f>SUM('For model'!N26:N37)+SUM('For model'!N158:N169)</f>
        <v>7782.375</v>
      </c>
      <c r="O2" s="6">
        <f>SUM('For model'!O26:O37)+SUM('For model'!O158:O169)</f>
        <v>7636.6833333333343</v>
      </c>
      <c r="P2" s="6">
        <f>SUM('For model'!P26:P37)+SUM('For model'!P158:P169)</f>
        <v>7633.9250000000011</v>
      </c>
      <c r="Q2" s="6">
        <f>SUM('For model'!Q26:Q37)+SUM('For model'!Q158:Q169)</f>
        <v>7780.5666666666675</v>
      </c>
      <c r="R2" s="6">
        <f>SUM('For model'!R26:R37)+SUM('For model'!R158:R169)</f>
        <v>8092.6083333333336</v>
      </c>
      <c r="S2" s="6">
        <f>SUM('For model'!S26:S37)+SUM('For model'!S158:S169)</f>
        <v>8301.2083333333339</v>
      </c>
      <c r="T2" s="6">
        <f>SUM('For model'!T26:T37)+SUM('For model'!T158:T169)</f>
        <v>8380.65</v>
      </c>
      <c r="U2" s="6">
        <f>SUM('For model'!U26:U37)+SUM('For model'!U158:U169)</f>
        <v>8514.5416666666661</v>
      </c>
      <c r="V2" s="6">
        <f>SUM('For model'!V26:V37)+SUM('For model'!V158:V169)</f>
        <v>8688.9249999999993</v>
      </c>
      <c r="W2" s="6">
        <f>SUM('For model'!W26:W37)+SUM('For model'!W158:W169)</f>
        <v>8868.6833333333343</v>
      </c>
      <c r="X2" s="6">
        <f>SUM('For model'!X26:X37)+SUM('For model'!X158:X169)</f>
        <v>9056.4333333333325</v>
      </c>
      <c r="Y2" s="6">
        <f>SUM('For model'!Y26:Y37)+SUM('For model'!Y158:Y169)</f>
        <v>9166.85</v>
      </c>
      <c r="Z2" s="6">
        <f>SUM('For model'!Z26:Z37)+SUM('For model'!Z158:Z169)</f>
        <v>9396.9666666666672</v>
      </c>
      <c r="AA2" s="6">
        <f>SUM('For model'!AA26:AA37)+SUM('For model'!AA158:AA169)</f>
        <v>9556.1833333333325</v>
      </c>
      <c r="AB2" s="6">
        <f>SUM('For model'!AB26:AB37)+SUM('For model'!AB158:AB169)</f>
        <v>9827.9333333333343</v>
      </c>
      <c r="AC2" s="6">
        <f>SUM('For model'!AC26:AC37)+SUM('For model'!AC158:AC169)</f>
        <v>10112.241666666665</v>
      </c>
      <c r="AD2" s="6">
        <f>SUM('For model'!AD26:AD37)+SUM('For model'!AD158:AD169)</f>
        <v>10421.1</v>
      </c>
      <c r="AE2" s="6">
        <f>SUM('For model'!AE26:AE37)+SUM('For model'!AE158:AE169)</f>
        <v>10743.066666666666</v>
      </c>
      <c r="AF2" s="6">
        <f>SUM('For model'!AF26:AF37)+SUM('For model'!AF158:AF169)</f>
        <v>10926.191666666666</v>
      </c>
      <c r="AG2" s="6">
        <f>SUM('For model'!AG26:AG37)+SUM('For model'!AG158:AG169)</f>
        <v>11043.25</v>
      </c>
      <c r="AH2" s="6">
        <f>SUM('For model'!AH26:AH37)+SUM('For model'!AH158:AH169)</f>
        <v>11322.100000000002</v>
      </c>
      <c r="AI2" s="6">
        <f>SUM('For model'!AI26:AI37)+SUM('For model'!AI158:AI169)</f>
        <v>11448.95</v>
      </c>
      <c r="AJ2" s="6">
        <f>SUM('For model'!AJ26:AJ37)+SUM('For model'!AJ158:AJ169)</f>
        <v>11590.416666666668</v>
      </c>
    </row>
    <row r="3" spans="1:36" x14ac:dyDescent="0.2">
      <c r="A3" s="3" t="s">
        <v>301</v>
      </c>
      <c r="B3" s="6">
        <f>SUM('For model'!B62:B73)+SUM('For model'!B194:B205)</f>
        <v>408.66666666666669</v>
      </c>
      <c r="C3" s="6">
        <f>SUM('For model'!C62:C73)+SUM('For model'!C194:C205)</f>
        <v>407.54166666666663</v>
      </c>
      <c r="D3" s="6">
        <f>SUM('For model'!D62:D73)+SUM('For model'!D194:D205)</f>
        <v>395.90833333333342</v>
      </c>
      <c r="E3" s="6">
        <f>SUM('For model'!E62:E73)+SUM('For model'!E194:E205)</f>
        <v>423.42499999999995</v>
      </c>
      <c r="F3" s="6">
        <f>SUM('For model'!F62:F73)+SUM('For model'!F194:F205)</f>
        <v>624.875</v>
      </c>
      <c r="G3" s="6">
        <f>SUM('For model'!G62:G73)+SUM('For model'!G194:G205)</f>
        <v>680.05833333333328</v>
      </c>
      <c r="H3" s="6">
        <f>SUM('For model'!H62:H73)+SUM('For model'!H194:H205)</f>
        <v>619.43333333333328</v>
      </c>
      <c r="I3" s="6">
        <f>SUM('For model'!I62:I73)+SUM('For model'!I194:I205)</f>
        <v>591.44999999999993</v>
      </c>
      <c r="J3" s="6">
        <f>SUM('For model'!J62:J73)+SUM('For model'!J194:J205)</f>
        <v>635.10000000000014</v>
      </c>
      <c r="K3" s="6">
        <f>SUM('For model'!K62:K73)+SUM('For model'!K194:K205)</f>
        <v>610.48333333333335</v>
      </c>
      <c r="L3" s="6">
        <f>SUM('For model'!L62:L73)+SUM('For model'!L194:L205)</f>
        <v>534.61666666666667</v>
      </c>
      <c r="M3" s="6">
        <f>SUM('For model'!M62:M73)+SUM('For model'!M194:M205)</f>
        <v>513.69166666666661</v>
      </c>
      <c r="N3" s="6">
        <f>SUM('For model'!N62:N73)+SUM('For model'!N194:N205)</f>
        <v>709.01666666666654</v>
      </c>
      <c r="O3" s="6">
        <f>SUM('For model'!O62:O73)+SUM('For model'!O194:O205)</f>
        <v>881.64166666666665</v>
      </c>
      <c r="P3" s="6">
        <f>SUM('For model'!P62:P73)+SUM('For model'!P194:P205)</f>
        <v>940.48333333333323</v>
      </c>
      <c r="Q3" s="6">
        <f>SUM('For model'!Q62:Q73)+SUM('For model'!Q194:Q205)</f>
        <v>915.45</v>
      </c>
      <c r="R3" s="6">
        <f>SUM('For model'!R62:R73)+SUM('For model'!R194:R205)</f>
        <v>793.68333333333339</v>
      </c>
      <c r="S3" s="6">
        <f>SUM('For model'!S62:S73)+SUM('For model'!S194:S205)</f>
        <v>764.3416666666667</v>
      </c>
      <c r="T3" s="6">
        <f>SUM('For model'!T62:T73)+SUM('For model'!T194:T205)</f>
        <v>792.43333333333339</v>
      </c>
      <c r="U3" s="6">
        <f>SUM('For model'!U62:U73)+SUM('For model'!U194:U205)</f>
        <v>742.65000000000009</v>
      </c>
      <c r="V3" s="6">
        <f>SUM('For model'!V62:V73)+SUM('For model'!V194:V205)</f>
        <v>689.63333333333333</v>
      </c>
      <c r="W3" s="6">
        <f>SUM('For model'!W62:W73)+SUM('For model'!W194:W205)</f>
        <v>626.30833333333317</v>
      </c>
      <c r="X3" s="6">
        <f>SUM('For model'!X62:X73)+SUM('For model'!X194:X205)</f>
        <v>618.14166666666677</v>
      </c>
      <c r="Y3" s="6">
        <f>SUM('For model'!Y62:Y73)+SUM('For model'!Y194:Y205)</f>
        <v>658.31666666666672</v>
      </c>
      <c r="Z3" s="6">
        <f>SUM('For model'!Z62:Z73)+SUM('For model'!Z194:Z205)</f>
        <v>615.18333333333339</v>
      </c>
      <c r="AA3" s="6">
        <f>SUM('For model'!AA62:AA73)+SUM('For model'!AA194:AA205)</f>
        <v>571.47500000000002</v>
      </c>
      <c r="AB3" s="6">
        <f>SUM('For model'!AB62:AB73)+SUM('For model'!AB194:AB205)</f>
        <v>539.25833333333333</v>
      </c>
      <c r="AC3" s="6">
        <f>SUM('For model'!AC62:AC73)+SUM('For model'!AC194:AC205)</f>
        <v>529.43333333333328</v>
      </c>
      <c r="AD3" s="6">
        <f>SUM('For model'!AD62:AD73)+SUM('For model'!AD194:AD205)</f>
        <v>493.75833333333333</v>
      </c>
      <c r="AE3" s="6">
        <f>SUM('For model'!AE62:AE73)+SUM('For model'!AE194:AE205)</f>
        <v>475.54166666666663</v>
      </c>
      <c r="AF3" s="6">
        <f>SUM('For model'!AF62:AF73)+SUM('For model'!AF194:AF205)</f>
        <v>570.99166666666656</v>
      </c>
      <c r="AG3" s="6">
        <f>SUM('For model'!AG62:AG73)+SUM('For model'!AG194:AG205)</f>
        <v>639.24166666666656</v>
      </c>
      <c r="AH3" s="6">
        <f>SUM('For model'!AH62:AH73)+SUM('For model'!AH194:AH205)</f>
        <v>602.39166666666654</v>
      </c>
      <c r="AI3" s="6">
        <f>SUM('For model'!AI62:AI73)+SUM('For model'!AI194:AI205)</f>
        <v>624.5</v>
      </c>
      <c r="AJ3" s="6">
        <f>SUM('For model'!AJ62:AJ73)+SUM('For model'!AJ194:AJ205)</f>
        <v>666.41666666666674</v>
      </c>
    </row>
    <row r="4" spans="1:36" x14ac:dyDescent="0.2">
      <c r="A4" s="3" t="s">
        <v>300</v>
      </c>
      <c r="B4" s="6">
        <f>SUM('For model'!B74:B85)+SUM('For model'!B206:B217)</f>
        <v>6462.65</v>
      </c>
      <c r="C4" s="6">
        <f>SUM('For model'!C74:C85)+SUM('For model'!C206:C217)</f>
        <v>6600.6666666666661</v>
      </c>
      <c r="D4" s="6">
        <f>SUM('For model'!D74:D85)+SUM('For model'!D206:D217)</f>
        <v>6757.0916666666672</v>
      </c>
      <c r="E4" s="6">
        <f>SUM('For model'!E74:E85)+SUM('For model'!E206:E217)</f>
        <v>6863.375</v>
      </c>
      <c r="F4" s="6">
        <f>SUM('For model'!F74:F85)+SUM('For model'!F206:F217)</f>
        <v>6953.7833333333328</v>
      </c>
      <c r="G4" s="6">
        <f>SUM('For model'!G74:G85)+SUM('For model'!G206:G217)</f>
        <v>7067.6166666666668</v>
      </c>
      <c r="H4" s="6">
        <f>SUM('For model'!H74:H85)+SUM('For model'!H206:H217)</f>
        <v>7198.7083333333348</v>
      </c>
      <c r="I4" s="6">
        <f>SUM('For model'!I74:I85)+SUM('For model'!I206:I217)</f>
        <v>7451.4166666666661</v>
      </c>
      <c r="J4" s="6">
        <f>SUM('For model'!J74:J85)+SUM('For model'!J206:J217)</f>
        <v>7679.4666666666672</v>
      </c>
      <c r="K4" s="6">
        <f>SUM('For model'!K74:K85)+SUM('For model'!K206:K217)</f>
        <v>7866.7416666666677</v>
      </c>
      <c r="L4" s="6">
        <f>SUM('For model'!L74:L85)+SUM('For model'!L206:L217)</f>
        <v>8083.2583333333332</v>
      </c>
      <c r="M4" s="6">
        <f>SUM('For model'!M74:M85)+SUM('For model'!M206:M217)</f>
        <v>8345.65</v>
      </c>
      <c r="N4" s="6">
        <f>SUM('For model'!N74:N85)+SUM('For model'!N206:N217)</f>
        <v>8491.4250000000011</v>
      </c>
      <c r="O4" s="6">
        <f>SUM('For model'!O74:O85)+SUM('For model'!O206:O217)</f>
        <v>8518.3333333333339</v>
      </c>
      <c r="P4" s="6">
        <f>SUM('For model'!P74:P85)+SUM('For model'!P206:P217)</f>
        <v>8574.366666666665</v>
      </c>
      <c r="Q4" s="6">
        <f>SUM('For model'!Q74:Q85)+SUM('For model'!Q206:Q217)</f>
        <v>8696</v>
      </c>
      <c r="R4" s="6">
        <f>SUM('For model'!R74:R85)+SUM('For model'!R206:R217)</f>
        <v>8886.2750000000015</v>
      </c>
      <c r="S4" s="6">
        <f>SUM('For model'!S74:S85)+SUM('For model'!S206:S217)</f>
        <v>9065.5416666666661</v>
      </c>
      <c r="T4" s="6">
        <f>SUM('For model'!T74:T85)+SUM('For model'!T206:T217)</f>
        <v>9173.0666666666657</v>
      </c>
      <c r="U4" s="6">
        <f>SUM('For model'!U74:U85)+SUM('For model'!U206:U217)</f>
        <v>9257.1833333333343</v>
      </c>
      <c r="V4" s="6">
        <f>SUM('For model'!V74:V85)+SUM('For model'!V206:V217)</f>
        <v>9378.508333333335</v>
      </c>
      <c r="W4" s="6">
        <f>SUM('For model'!W74:W85)+SUM('For model'!W206:W217)</f>
        <v>9494.9916666666686</v>
      </c>
      <c r="X4" s="6">
        <f>SUM('For model'!X74:X85)+SUM('For model'!X206:X217)</f>
        <v>9674.5833333333321</v>
      </c>
      <c r="Y4" s="6">
        <f>SUM('For model'!Y74:Y85)+SUM('For model'!Y206:Y217)</f>
        <v>9825.2333333333318</v>
      </c>
      <c r="Z4" s="6">
        <f>SUM('For model'!Z74:Z85)+SUM('For model'!Z206:Z217)</f>
        <v>10012.108333333334</v>
      </c>
      <c r="AA4" s="6">
        <f>SUM('For model'!AA74:AA85)+SUM('For model'!AA206:AA217)</f>
        <v>10127.633333333331</v>
      </c>
      <c r="AB4" s="6">
        <f>SUM('For model'!AB74:AB85)+SUM('For model'!AB206:AB217)</f>
        <v>10367.191666666666</v>
      </c>
      <c r="AC4" s="6">
        <f>SUM('For model'!AC74:AC85)+SUM('For model'!AC206:AC217)</f>
        <v>10641.666666666668</v>
      </c>
      <c r="AD4" s="6">
        <f>SUM('For model'!AD74:AD85)+SUM('For model'!AD206:AD217)</f>
        <v>10914.850000000002</v>
      </c>
      <c r="AE4" s="6">
        <f>SUM('For model'!AE74:AE85)+SUM('For model'!AE206:AE217)</f>
        <v>11218.6</v>
      </c>
      <c r="AF4" s="6">
        <f>SUM('For model'!AF74:AF85)+SUM('For model'!AF206:AF217)</f>
        <v>11497.158333333333</v>
      </c>
      <c r="AG4" s="6">
        <f>SUM('For model'!AG74:AG85)+SUM('For model'!AG206:AG217)</f>
        <v>11682.466666666667</v>
      </c>
      <c r="AH4" s="6">
        <f>SUM('For model'!AH74:AH85)+SUM('For model'!AH206:AH217)</f>
        <v>11924.416666666668</v>
      </c>
      <c r="AI4" s="6">
        <f>SUM('For model'!AI74:AI85)+SUM('For model'!AI206:AI217)</f>
        <v>12073.466666666667</v>
      </c>
      <c r="AJ4" s="6">
        <f>SUM('For model'!AJ74:AJ85)+SUM('For model'!AJ206:AJ217)</f>
        <v>12256.816666666669</v>
      </c>
    </row>
    <row r="5" spans="1:36" x14ac:dyDescent="0.2">
      <c r="A5" s="3" t="s">
        <v>302</v>
      </c>
      <c r="B5" s="6">
        <f>SUM('For model'!B86:B97)+SUM('For model'!B218:B229)</f>
        <v>4175.6916666666666</v>
      </c>
      <c r="C5" s="6">
        <f>SUM('For model'!C86:C97)+SUM('For model'!C218:C229)</f>
        <v>4221.0666666666666</v>
      </c>
      <c r="D5" s="6">
        <f>SUM('For model'!D86:D97)+SUM('For model'!D218:D229)</f>
        <v>4269.7666666666664</v>
      </c>
      <c r="E5" s="6">
        <f>SUM('For model'!E86:E97)+SUM('For model'!E218:E229)</f>
        <v>4391.916666666667</v>
      </c>
      <c r="F5" s="6">
        <f>SUM('For model'!F86:F97)+SUM('For model'!F218:F229)</f>
        <v>4520.0333333333328</v>
      </c>
      <c r="G5" s="6">
        <f>SUM('For model'!G86:G97)+SUM('For model'!G218:G229)</f>
        <v>4613.0916666666662</v>
      </c>
      <c r="H5" s="6">
        <f>SUM('For model'!H86:H97)+SUM('For model'!H218:H229)</f>
        <v>4693.2249999999995</v>
      </c>
      <c r="I5" s="6">
        <f>SUM('For model'!I86:I97)+SUM('For model'!I218:I229)</f>
        <v>4678.7166666666672</v>
      </c>
      <c r="J5" s="6">
        <f>SUM('For model'!J86:J97)+SUM('For model'!J218:J229)</f>
        <v>4711.2333333333336</v>
      </c>
      <c r="K5" s="6">
        <f>SUM('For model'!K86:K97)+SUM('For model'!K218:K229)</f>
        <v>4785.7333333333336</v>
      </c>
      <c r="L5" s="6">
        <f>SUM('For model'!L86:L97)+SUM('For model'!L218:L229)</f>
        <v>4825.2250000000004</v>
      </c>
      <c r="M5" s="6">
        <f>SUM('For model'!M86:M97)+SUM('For model'!M218:M229)</f>
        <v>4794.1916666666675</v>
      </c>
      <c r="N5" s="6">
        <f>SUM('For model'!N86:N97)+SUM('For model'!N218:N229)</f>
        <v>4851.9666666666672</v>
      </c>
      <c r="O5" s="6">
        <f>SUM('For model'!O86:O97)+SUM('For model'!O218:O229)</f>
        <v>5009.1749999999993</v>
      </c>
      <c r="P5" s="6">
        <f>SUM('For model'!P86:P97)+SUM('For model'!P218:P229)</f>
        <v>5116.6083333333336</v>
      </c>
      <c r="Q5" s="6">
        <f>SUM('For model'!Q86:Q97)+SUM('For model'!Q218:Q229)</f>
        <v>5157.4833333333336</v>
      </c>
      <c r="R5" s="6">
        <f>SUM('For model'!R86:R97)+SUM('For model'!R218:R229)</f>
        <v>5145.3583333333336</v>
      </c>
      <c r="S5" s="6">
        <f>SUM('For model'!S86:S97)+SUM('For model'!S218:S229)</f>
        <v>5177.0833333333339</v>
      </c>
      <c r="T5" s="6">
        <f>SUM('For model'!T86:T97)+SUM('For model'!T218:T229)</f>
        <v>5282.2666666666664</v>
      </c>
      <c r="U5" s="6">
        <f>SUM('For model'!U86:U97)+SUM('For model'!U218:U229)</f>
        <v>5407.5916666666672</v>
      </c>
      <c r="V5" s="6">
        <f>SUM('For model'!V86:V97)+SUM('For model'!V218:V229)</f>
        <v>5487.8333333333339</v>
      </c>
      <c r="W5" s="6">
        <f>SUM('For model'!W86:W97)+SUM('For model'!W218:W229)</f>
        <v>5546.6583333333338</v>
      </c>
      <c r="X5" s="6">
        <f>SUM('For model'!X86:X97)+SUM('For model'!X218:X229)</f>
        <v>5592.4416666666666</v>
      </c>
      <c r="Y5" s="6">
        <f>SUM('For model'!Y86:Y97)+SUM('For model'!Y218:Y229)</f>
        <v>5684.0333333333338</v>
      </c>
      <c r="Z5" s="6">
        <f>SUM('For model'!Z86:Z97)+SUM('For model'!Z218:Z229)</f>
        <v>5730.3583333333336</v>
      </c>
      <c r="AA5" s="6">
        <f>SUM('For model'!AA86:AA97)+SUM('For model'!AA218:AA229)</f>
        <v>5847.0249999999996</v>
      </c>
      <c r="AB5" s="6">
        <f>SUM('For model'!AB86:AB97)+SUM('For model'!AB218:AB229)</f>
        <v>5846.125</v>
      </c>
      <c r="AC5" s="6">
        <f>SUM('For model'!AC86:AC97)+SUM('For model'!AC218:AC229)</f>
        <v>5839.3249999999998</v>
      </c>
      <c r="AD5" s="6">
        <f>SUM('For model'!AD86:AD97)+SUM('For model'!AD218:AD229)</f>
        <v>5866.3250000000007</v>
      </c>
      <c r="AE5" s="6">
        <f>SUM('For model'!AE86:AE97)+SUM('For model'!AE218:AE229)</f>
        <v>5915.9333333333343</v>
      </c>
      <c r="AF5" s="6">
        <f>SUM('For model'!AF86:AF97)+SUM('For model'!AF218:AF229)</f>
        <v>6037.0083333333332</v>
      </c>
      <c r="AG5" s="6">
        <f>SUM('For model'!AG86:AG97)+SUM('For model'!AG218:AG229)</f>
        <v>6200.7166666666672</v>
      </c>
      <c r="AH5" s="6">
        <f>SUM('For model'!AH86:AH97)+SUM('For model'!AH218:AH229)</f>
        <v>6245.541666666667</v>
      </c>
      <c r="AI5" s="6">
        <f>SUM('For model'!AI86:AI97)+SUM('For model'!AI218:AI229)</f>
        <v>6392.1083333333336</v>
      </c>
      <c r="AJ5" s="6">
        <f>SUM('For model'!AJ86:AJ97)+SUM('For model'!AJ218:AJ229)</f>
        <v>6537.6416666666664</v>
      </c>
    </row>
    <row r="6" spans="1:36" x14ac:dyDescent="0.2">
      <c r="A6" s="3" t="s">
        <v>299</v>
      </c>
      <c r="B6" s="6">
        <f>SUM('For model'!B98:B109)+SUM('For model'!B230:B241)</f>
        <v>10638.358333333334</v>
      </c>
      <c r="C6" s="6">
        <f>SUM('For model'!C98:C109)+SUM('For model'!C230:C241)</f>
        <v>10821.716666666667</v>
      </c>
      <c r="D6" s="6">
        <f>SUM('For model'!D98:D109)+SUM('For model'!D230:D241)</f>
        <v>11026.883333333331</v>
      </c>
      <c r="E6" s="6">
        <f>SUM('For model'!E98:E109)+SUM('For model'!E230:E241)</f>
        <v>11255.300000000003</v>
      </c>
      <c r="F6" s="6">
        <f>SUM('For model'!F98:F109)+SUM('For model'!F230:F241)</f>
        <v>11473.858333333332</v>
      </c>
      <c r="G6" s="6">
        <f>SUM('For model'!G98:G109)+SUM('For model'!G230:G241)</f>
        <v>11680.716666666667</v>
      </c>
      <c r="H6" s="6">
        <f>SUM('For model'!H98:H109)+SUM('For model'!H230:H241)</f>
        <v>11891.941666666666</v>
      </c>
      <c r="I6" s="6">
        <f>SUM('For model'!I98:I109)+SUM('For model'!I230:I241)</f>
        <v>12130.116666666665</v>
      </c>
      <c r="J6" s="6">
        <f>SUM('For model'!J98:J109)+SUM('For model'!J230:J241)</f>
        <v>12390.7</v>
      </c>
      <c r="K6" s="6">
        <f>SUM('For model'!K98:K109)+SUM('For model'!K230:K241)</f>
        <v>12652.483333333332</v>
      </c>
      <c r="L6" s="6">
        <f>SUM('For model'!L98:L109)+SUM('For model'!L230:L241)</f>
        <v>12908.458333333336</v>
      </c>
      <c r="M6" s="6">
        <f>SUM('For model'!M98:M109)+SUM('For model'!M230:M241)</f>
        <v>13139.824999999999</v>
      </c>
      <c r="N6" s="6">
        <f>SUM('For model'!N98:N109)+SUM('For model'!N230:N241)</f>
        <v>13343.358333333334</v>
      </c>
      <c r="O6" s="6">
        <f>SUM('For model'!O98:O109)+SUM('For model'!O230:O241)</f>
        <v>13527.508333333331</v>
      </c>
      <c r="P6" s="6">
        <f>SUM('For model'!P98:P109)+SUM('For model'!P230:P241)</f>
        <v>13690.975</v>
      </c>
      <c r="Q6" s="6">
        <f>SUM('For model'!Q98:Q109)+SUM('For model'!Q230:Q241)</f>
        <v>13853.491666666669</v>
      </c>
      <c r="R6" s="6">
        <f>SUM('For model'!R98:R109)+SUM('For model'!R230:R241)</f>
        <v>14031.641666666666</v>
      </c>
      <c r="S6" s="6">
        <f>SUM('For model'!S98:S109)+SUM('For model'!S230:S241)</f>
        <v>14242.616666666665</v>
      </c>
      <c r="T6" s="6">
        <f>SUM('For model'!T98:T109)+SUM('For model'!T230:T241)</f>
        <v>14455.35</v>
      </c>
      <c r="U6" s="6">
        <f>SUM('For model'!U98:U109)+SUM('For model'!U230:U241)</f>
        <v>14664.808333333332</v>
      </c>
      <c r="V6" s="6">
        <f>SUM('For model'!V98:V109)+SUM('For model'!V230:V241)</f>
        <v>14866.366666666669</v>
      </c>
      <c r="W6" s="6">
        <f>SUM('For model'!W98:W109)+SUM('For model'!W230:W241)</f>
        <v>15041.658333333333</v>
      </c>
      <c r="X6" s="6">
        <f>SUM('For model'!X98:X109)+SUM('For model'!X230:X241)</f>
        <v>15267</v>
      </c>
      <c r="Y6" s="6">
        <f>SUM('For model'!Y98:Y109)+SUM('For model'!Y230:Y241)</f>
        <v>15509.233333333334</v>
      </c>
      <c r="Z6" s="6">
        <f>SUM('For model'!Z98:Z109)+SUM('For model'!Z230:Z241)</f>
        <v>15742.508333333335</v>
      </c>
      <c r="AA6" s="6">
        <f>SUM('For model'!AA98:AA109)+SUM('For model'!AA230:AA241)</f>
        <v>15974.683333333334</v>
      </c>
      <c r="AB6" s="6">
        <f>SUM('For model'!AB98:AB109)+SUM('For model'!AB230:AB241)</f>
        <v>16213.333333333336</v>
      </c>
      <c r="AC6" s="6">
        <f>SUM('For model'!AC98:AC109)+SUM('For model'!AC230:AC241)</f>
        <v>16480.991666666669</v>
      </c>
      <c r="AD6" s="6">
        <f>SUM('For model'!AD98:AD109)+SUM('For model'!AD230:AD241)</f>
        <v>16781.149999999998</v>
      </c>
      <c r="AE6" s="6">
        <f>SUM('For model'!AE98:AE109)+SUM('For model'!AE230:AE241)</f>
        <v>17134.525000000001</v>
      </c>
      <c r="AF6" s="6">
        <f>SUM('For model'!AF98:AF109)+SUM('For model'!AF230:AF241)</f>
        <v>17534.183333333334</v>
      </c>
      <c r="AG6" s="6">
        <f>SUM('For model'!AG98:AG109)+SUM('For model'!AG230:AG241)</f>
        <v>17883.158333333333</v>
      </c>
      <c r="AH6" s="6">
        <f>SUM('For model'!AH98:AH109)+SUM('For model'!AH230:AH241)</f>
        <v>18169.991666666669</v>
      </c>
      <c r="AI6" s="6">
        <f>SUM('For model'!AI98:AI109)+SUM('For model'!AI230:AI241)</f>
        <v>18465.591666666667</v>
      </c>
      <c r="AJ6" s="6">
        <f>SUM('For model'!AJ98:AJ109)+SUM('For model'!AJ230:AJ241)</f>
        <v>18794.458333333336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6"/>
  <sheetViews>
    <sheetView tabSelected="1" topLeftCell="K1" zoomScale="150" zoomScaleNormal="150" workbookViewId="0">
      <selection activeCell="T3" sqref="T3"/>
    </sheetView>
  </sheetViews>
  <sheetFormatPr defaultRowHeight="12.75" x14ac:dyDescent="0.2"/>
  <sheetData>
    <row r="1" spans="1:6" x14ac:dyDescent="0.2">
      <c r="B1" t="s">
        <v>343</v>
      </c>
      <c r="D1" t="s">
        <v>344</v>
      </c>
    </row>
    <row r="2" spans="1:6" x14ac:dyDescent="0.2">
      <c r="B2" t="s">
        <v>341</v>
      </c>
      <c r="C2" t="s">
        <v>342</v>
      </c>
      <c r="D2" t="s">
        <v>341</v>
      </c>
      <c r="E2" t="s">
        <v>342</v>
      </c>
    </row>
    <row r="3" spans="1:6" x14ac:dyDescent="0.2">
      <c r="A3" t="s">
        <v>329</v>
      </c>
      <c r="B3" s="5">
        <f>'For model'!B122</f>
        <v>63.542536237383317</v>
      </c>
      <c r="C3" s="5">
        <f>'For model'!B254</f>
        <v>58.665901292872888</v>
      </c>
      <c r="D3" s="5">
        <f>'For model'!AJ122</f>
        <v>52.814937160233214</v>
      </c>
      <c r="E3" s="5">
        <f>'For model'!AJ254</f>
        <v>56.499235113467762</v>
      </c>
      <c r="F3" s="10"/>
    </row>
    <row r="4" spans="1:6" x14ac:dyDescent="0.2">
      <c r="A4" t="s">
        <v>330</v>
      </c>
      <c r="B4" s="5">
        <f>'For model'!B123</f>
        <v>90.659500089812497</v>
      </c>
      <c r="C4" s="5">
        <f>'For model'!B255</f>
        <v>68.598045584596889</v>
      </c>
      <c r="D4" s="5">
        <f>'For model'!AJ123</f>
        <v>82.145306346376159</v>
      </c>
      <c r="E4" s="5">
        <f>'For model'!AJ255</f>
        <v>74.907220921554398</v>
      </c>
      <c r="F4" s="10"/>
    </row>
    <row r="5" spans="1:6" x14ac:dyDescent="0.2">
      <c r="A5" t="s">
        <v>331</v>
      </c>
      <c r="B5" s="5">
        <f>'For model'!B124</f>
        <v>96.100051484468864</v>
      </c>
      <c r="C5" s="5">
        <f>'For model'!B256</f>
        <v>52.192075674757142</v>
      </c>
      <c r="D5" s="5">
        <f>'For model'!AJ124</f>
        <v>89.918823417056629</v>
      </c>
      <c r="E5" s="5">
        <f>'For model'!AJ256</f>
        <v>75.61507955840942</v>
      </c>
      <c r="F5" s="10"/>
    </row>
    <row r="6" spans="1:6" x14ac:dyDescent="0.2">
      <c r="A6" t="s">
        <v>332</v>
      </c>
      <c r="B6" s="5">
        <f>'For model'!B125</f>
        <v>96.55101319509896</v>
      </c>
      <c r="C6" s="5">
        <f>'For model'!B257</f>
        <v>49.660827881455575</v>
      </c>
      <c r="D6" s="5">
        <f>'For model'!AJ125</f>
        <v>92.11922407159922</v>
      </c>
      <c r="E6" s="5">
        <f>'For model'!AJ257</f>
        <v>72.724324543446102</v>
      </c>
      <c r="F6" s="10"/>
    </row>
    <row r="7" spans="1:6" x14ac:dyDescent="0.2">
      <c r="A7" t="s">
        <v>333</v>
      </c>
      <c r="B7" s="5">
        <f>'For model'!B126</f>
        <v>96.378650776134776</v>
      </c>
      <c r="C7" s="5">
        <f>'For model'!B258</f>
        <v>55.694439143544137</v>
      </c>
      <c r="D7" s="5">
        <f>'For model'!AJ126</f>
        <v>91.647566760833627</v>
      </c>
      <c r="E7" s="5">
        <f>'For model'!AJ258</f>
        <v>73.697754622061439</v>
      </c>
      <c r="F7" s="10"/>
    </row>
    <row r="8" spans="1:6" x14ac:dyDescent="0.2">
      <c r="A8" t="s">
        <v>334</v>
      </c>
      <c r="B8" s="5">
        <f>'For model'!B127</f>
        <v>95.423067237471685</v>
      </c>
      <c r="C8" s="5">
        <f>'For model'!B259</f>
        <v>57.56822739558811</v>
      </c>
      <c r="D8" s="5">
        <f>'For model'!AJ127</f>
        <v>90.604615133724721</v>
      </c>
      <c r="E8" s="5">
        <f>'For model'!AJ259</f>
        <v>78.086472132653171</v>
      </c>
      <c r="F8" s="10"/>
    </row>
    <row r="9" spans="1:6" x14ac:dyDescent="0.2">
      <c r="A9" t="s">
        <v>335</v>
      </c>
      <c r="B9" s="5">
        <f>'For model'!B128</f>
        <v>93.861313553840191</v>
      </c>
      <c r="C9" s="5">
        <f>'For model'!B260</f>
        <v>51.055906262773057</v>
      </c>
      <c r="D9" s="5">
        <f>'For model'!AJ128</f>
        <v>89.408864320079914</v>
      </c>
      <c r="E9" s="5">
        <f>'For model'!AJ260</f>
        <v>78.29211853652815</v>
      </c>
      <c r="F9" s="10"/>
    </row>
    <row r="10" spans="1:6" x14ac:dyDescent="0.2">
      <c r="A10" t="s">
        <v>336</v>
      </c>
      <c r="B10" s="5">
        <f>'For model'!B129</f>
        <v>89.525795782510684</v>
      </c>
      <c r="C10" s="5">
        <f>'For model'!B261</f>
        <v>42.188250709761952</v>
      </c>
      <c r="D10" s="5">
        <f>'For model'!AJ129</f>
        <v>87.004376367614881</v>
      </c>
      <c r="E10" s="5">
        <f>'For model'!AJ261</f>
        <v>76.737436344499841</v>
      </c>
      <c r="F10" s="10"/>
    </row>
    <row r="11" spans="1:6" x14ac:dyDescent="0.2">
      <c r="A11" t="s">
        <v>337</v>
      </c>
      <c r="B11" s="5">
        <f>'For model'!B130</f>
        <v>81.676930364756046</v>
      </c>
      <c r="C11" s="5">
        <f>'For model'!B262</f>
        <v>29.015014177474086</v>
      </c>
      <c r="D11" s="5">
        <f>'For model'!AJ130</f>
        <v>80.539520155888439</v>
      </c>
      <c r="E11" s="5">
        <f>'For model'!AJ262</f>
        <v>65.488336899849855</v>
      </c>
      <c r="F11" s="10"/>
    </row>
    <row r="12" spans="1:6" x14ac:dyDescent="0.2">
      <c r="A12" t="s">
        <v>338</v>
      </c>
      <c r="B12" s="5">
        <f>'For model'!B131</f>
        <v>56.727887725128333</v>
      </c>
      <c r="C12" s="5">
        <f>'For model'!B263</f>
        <v>13.053581191908147</v>
      </c>
      <c r="D12" s="5">
        <f>'For model'!AJ131</f>
        <v>63.196002310492595</v>
      </c>
      <c r="E12" s="5">
        <f>'For model'!AJ263</f>
        <v>45.255101372160986</v>
      </c>
      <c r="F12" s="10"/>
    </row>
    <row r="13" spans="1:6" x14ac:dyDescent="0.2">
      <c r="A13" t="s">
        <v>339</v>
      </c>
      <c r="B13" s="5">
        <f>'For model'!B132</f>
        <v>17.370775347912524</v>
      </c>
      <c r="C13" s="5">
        <f>'For model'!B264</f>
        <v>4.9456655964435656</v>
      </c>
      <c r="D13" s="5">
        <f>'For model'!AJ132</f>
        <v>33.541091762616176</v>
      </c>
      <c r="E13" s="5">
        <f>'For model'!AJ264</f>
        <v>20.063783447417553</v>
      </c>
      <c r="F13" s="10"/>
    </row>
    <row r="14" spans="1:6" x14ac:dyDescent="0.2">
      <c r="A14" t="s">
        <v>340</v>
      </c>
      <c r="B14" s="5">
        <f>'For model'!B133</f>
        <v>7.672454834749054</v>
      </c>
      <c r="C14" s="5">
        <f>'For model'!B265</f>
        <v>1.2880848084157044</v>
      </c>
      <c r="D14" s="5">
        <f>'For model'!AJ133</f>
        <v>8.2142530949791173</v>
      </c>
      <c r="E14" s="5">
        <f>'For model'!AJ265</f>
        <v>2.9166582700226371</v>
      </c>
      <c r="F14" s="10"/>
    </row>
    <row r="26" spans="10:15" x14ac:dyDescent="0.2">
      <c r="J26" t="s">
        <v>346</v>
      </c>
      <c r="O26" t="s">
        <v>345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Introduction</vt:lpstr>
      <vt:lpstr>For model</vt:lpstr>
      <vt:lpstr>Aggregates</vt:lpstr>
      <vt:lpstr>Figure 3.7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2013-07-02T06:01:06Z</dcterms:created>
  <dcterms:modified xsi:type="dcterms:W3CDTF">2014-06-15T03:39:18Z</dcterms:modified>
</cp:coreProperties>
</file>